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84E8274E-9314-4B0F-8A40-4075DECCAC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доп.43'!$A$1:$K$130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6" i="7"/>
  <c r="H128" i="7"/>
  <c r="H125" i="7"/>
  <c r="C128" i="7"/>
  <c r="C125" i="7"/>
  <c r="J22" i="7"/>
  <c r="J19" i="7"/>
  <c r="J18" i="7"/>
  <c r="J17" i="7"/>
  <c r="J16" i="7"/>
  <c r="J15" i="7"/>
  <c r="J14" i="7"/>
  <c r="I22" i="7"/>
  <c r="I20" i="7"/>
  <c r="I19" i="7"/>
  <c r="H122" i="7"/>
  <c r="J122" i="7"/>
  <c r="H121" i="7"/>
  <c r="J121" i="7"/>
  <c r="AQ120" i="7"/>
  <c r="A120" i="7"/>
  <c r="H118" i="7"/>
  <c r="J118" i="7"/>
  <c r="H117" i="7"/>
  <c r="J117" i="7"/>
  <c r="AQ116" i="7"/>
  <c r="A116" i="7"/>
  <c r="H114" i="7"/>
  <c r="J114" i="7"/>
  <c r="H113" i="7"/>
  <c r="J113" i="7"/>
  <c r="AQ112" i="7"/>
  <c r="A112" i="7"/>
  <c r="AA109" i="7"/>
  <c r="Z109" i="7"/>
  <c r="Y109" i="7"/>
  <c r="X109" i="7"/>
  <c r="O109" i="7"/>
  <c r="J109" i="7"/>
  <c r="K108" i="7"/>
  <c r="P109" i="7" s="1"/>
  <c r="J108" i="7"/>
  <c r="I108" i="7"/>
  <c r="H109" i="7" s="1"/>
  <c r="H108" i="7"/>
  <c r="G108" i="7"/>
  <c r="F108" i="7"/>
  <c r="V107" i="7"/>
  <c r="T107" i="7"/>
  <c r="R107" i="7"/>
  <c r="U107" i="7"/>
  <c r="S107" i="7"/>
  <c r="Q107" i="7"/>
  <c r="E107" i="7"/>
  <c r="D107" i="7"/>
  <c r="B107" i="7"/>
  <c r="AA105" i="7"/>
  <c r="Z105" i="7"/>
  <c r="Y105" i="7"/>
  <c r="X105" i="7"/>
  <c r="O105" i="7"/>
  <c r="H112" i="7" s="1"/>
  <c r="H105" i="7"/>
  <c r="K104" i="7"/>
  <c r="P105" i="7" s="1"/>
  <c r="J112" i="7" s="1"/>
  <c r="J104" i="7"/>
  <c r="I104" i="7"/>
  <c r="H104" i="7"/>
  <c r="G104" i="7"/>
  <c r="F104" i="7"/>
  <c r="C103" i="7"/>
  <c r="V102" i="7"/>
  <c r="T102" i="7"/>
  <c r="R102" i="7"/>
  <c r="U102" i="7"/>
  <c r="S102" i="7"/>
  <c r="Q102" i="7"/>
  <c r="E102" i="7"/>
  <c r="D102" i="7"/>
  <c r="B102" i="7"/>
  <c r="A101" i="7"/>
  <c r="H99" i="7"/>
  <c r="J99" i="7"/>
  <c r="H98" i="7"/>
  <c r="J98" i="7"/>
  <c r="AQ97" i="7"/>
  <c r="A97" i="7"/>
  <c r="AA94" i="7"/>
  <c r="Z94" i="7"/>
  <c r="Y94" i="7"/>
  <c r="X94" i="7"/>
  <c r="O94" i="7"/>
  <c r="H94" i="7"/>
  <c r="K93" i="7"/>
  <c r="P94" i="7" s="1"/>
  <c r="J93" i="7"/>
  <c r="I93" i="7"/>
  <c r="H93" i="7"/>
  <c r="G93" i="7"/>
  <c r="F93" i="7"/>
  <c r="C92" i="7"/>
  <c r="V91" i="7"/>
  <c r="T91" i="7"/>
  <c r="R91" i="7"/>
  <c r="U91" i="7"/>
  <c r="S91" i="7"/>
  <c r="Q91" i="7"/>
  <c r="E91" i="7"/>
  <c r="D91" i="7"/>
  <c r="B91" i="7"/>
  <c r="AA89" i="7"/>
  <c r="Z89" i="7"/>
  <c r="Y89" i="7"/>
  <c r="X89" i="7"/>
  <c r="O89" i="7"/>
  <c r="H89" i="7"/>
  <c r="K88" i="7"/>
  <c r="P89" i="7" s="1"/>
  <c r="J88" i="7"/>
  <c r="I88" i="7"/>
  <c r="H88" i="7"/>
  <c r="G88" i="7"/>
  <c r="F88" i="7"/>
  <c r="C87" i="7"/>
  <c r="V86" i="7"/>
  <c r="T86" i="7"/>
  <c r="R86" i="7"/>
  <c r="U86" i="7"/>
  <c r="S86" i="7"/>
  <c r="Q86" i="7"/>
  <c r="E86" i="7"/>
  <c r="D86" i="7"/>
  <c r="B86" i="7"/>
  <c r="AA84" i="7"/>
  <c r="Z84" i="7"/>
  <c r="Y84" i="7"/>
  <c r="X84" i="7"/>
  <c r="O84" i="7"/>
  <c r="K83" i="7"/>
  <c r="P84" i="7" s="1"/>
  <c r="J83" i="7"/>
  <c r="I83" i="7"/>
  <c r="H84" i="7" s="1"/>
  <c r="H83" i="7"/>
  <c r="G83" i="7"/>
  <c r="F83" i="7"/>
  <c r="C82" i="7"/>
  <c r="V81" i="7"/>
  <c r="T81" i="7"/>
  <c r="R81" i="7"/>
  <c r="U81" i="7"/>
  <c r="S81" i="7"/>
  <c r="Q81" i="7"/>
  <c r="E81" i="7"/>
  <c r="D81" i="7"/>
  <c r="B81" i="7"/>
  <c r="AA79" i="7"/>
  <c r="Z79" i="7"/>
  <c r="Y79" i="7"/>
  <c r="X79" i="7"/>
  <c r="O79" i="7"/>
  <c r="K78" i="7"/>
  <c r="P79" i="7" s="1"/>
  <c r="J78" i="7"/>
  <c r="I78" i="7"/>
  <c r="H79" i="7" s="1"/>
  <c r="H78" i="7"/>
  <c r="G78" i="7"/>
  <c r="F78" i="7"/>
  <c r="C77" i="7"/>
  <c r="V76" i="7"/>
  <c r="T76" i="7"/>
  <c r="R76" i="7"/>
  <c r="U76" i="7"/>
  <c r="S76" i="7"/>
  <c r="Q76" i="7"/>
  <c r="E76" i="7"/>
  <c r="D76" i="7"/>
  <c r="B76" i="7"/>
  <c r="AA74" i="7"/>
  <c r="Z74" i="7"/>
  <c r="Y74" i="7"/>
  <c r="X74" i="7"/>
  <c r="O74" i="7"/>
  <c r="K73" i="7"/>
  <c r="P74" i="7" s="1"/>
  <c r="J73" i="7"/>
  <c r="I73" i="7"/>
  <c r="H74" i="7" s="1"/>
  <c r="H73" i="7"/>
  <c r="G73" i="7"/>
  <c r="F73" i="7"/>
  <c r="C72" i="7"/>
  <c r="V71" i="7"/>
  <c r="T71" i="7"/>
  <c r="R71" i="7"/>
  <c r="U71" i="7"/>
  <c r="S71" i="7"/>
  <c r="Q71" i="7"/>
  <c r="E71" i="7"/>
  <c r="D71" i="7"/>
  <c r="B71" i="7"/>
  <c r="AA69" i="7"/>
  <c r="Z69" i="7"/>
  <c r="Y69" i="7"/>
  <c r="X69" i="7"/>
  <c r="K68" i="7"/>
  <c r="P69" i="7" s="1"/>
  <c r="J68" i="7"/>
  <c r="I68" i="7"/>
  <c r="O69" i="7" s="1"/>
  <c r="H68" i="7"/>
  <c r="G68" i="7"/>
  <c r="F68" i="7"/>
  <c r="V67" i="7"/>
  <c r="T67" i="7"/>
  <c r="R67" i="7"/>
  <c r="U67" i="7"/>
  <c r="S67" i="7"/>
  <c r="Q67" i="7"/>
  <c r="E67" i="7"/>
  <c r="D67" i="7"/>
  <c r="B67" i="7"/>
  <c r="AA65" i="7"/>
  <c r="Z65" i="7"/>
  <c r="Y65" i="7"/>
  <c r="X65" i="7"/>
  <c r="O65" i="7"/>
  <c r="H97" i="7" s="1"/>
  <c r="H65" i="7"/>
  <c r="K64" i="7"/>
  <c r="P65" i="7" s="1"/>
  <c r="J64" i="7"/>
  <c r="I64" i="7"/>
  <c r="H64" i="7"/>
  <c r="G64" i="7"/>
  <c r="F64" i="7"/>
  <c r="C63" i="7"/>
  <c r="V62" i="7"/>
  <c r="T62" i="7"/>
  <c r="R62" i="7"/>
  <c r="U62" i="7"/>
  <c r="S62" i="7"/>
  <c r="Q62" i="7"/>
  <c r="E62" i="7"/>
  <c r="D62" i="7"/>
  <c r="B62" i="7"/>
  <c r="A61" i="7"/>
  <c r="H59" i="7"/>
  <c r="J59" i="7"/>
  <c r="H58" i="7"/>
  <c r="J58" i="7"/>
  <c r="AQ57" i="7"/>
  <c r="A57" i="7"/>
  <c r="AA54" i="7"/>
  <c r="Z54" i="7"/>
  <c r="Y54" i="7"/>
  <c r="X54" i="7"/>
  <c r="O54" i="7"/>
  <c r="P54" i="7"/>
  <c r="J54" i="7"/>
  <c r="K53" i="7"/>
  <c r="J53" i="7"/>
  <c r="I53" i="7"/>
  <c r="H54" i="7" s="1"/>
  <c r="H53" i="7"/>
  <c r="G53" i="7"/>
  <c r="F53" i="7"/>
  <c r="C52" i="7"/>
  <c r="V51" i="7"/>
  <c r="T51" i="7"/>
  <c r="R51" i="7"/>
  <c r="U51" i="7"/>
  <c r="S51" i="7"/>
  <c r="Q51" i="7"/>
  <c r="E51" i="7"/>
  <c r="D51" i="7"/>
  <c r="B51" i="7"/>
  <c r="AA49" i="7"/>
  <c r="Z49" i="7"/>
  <c r="Y49" i="7"/>
  <c r="X49" i="7"/>
  <c r="J49" i="7"/>
  <c r="K48" i="7"/>
  <c r="P49" i="7" s="1"/>
  <c r="J48" i="7"/>
  <c r="I48" i="7"/>
  <c r="O49" i="7" s="1"/>
  <c r="H48" i="7"/>
  <c r="G48" i="7"/>
  <c r="F48" i="7"/>
  <c r="C47" i="7"/>
  <c r="V46" i="7"/>
  <c r="T46" i="7"/>
  <c r="R46" i="7"/>
  <c r="U46" i="7"/>
  <c r="S46" i="7"/>
  <c r="Q46" i="7"/>
  <c r="E46" i="7"/>
  <c r="D46" i="7"/>
  <c r="B46" i="7"/>
  <c r="AA44" i="7"/>
  <c r="Z44" i="7"/>
  <c r="Y44" i="7"/>
  <c r="X44" i="7"/>
  <c r="J44" i="7"/>
  <c r="K43" i="7"/>
  <c r="P44" i="7" s="1"/>
  <c r="J43" i="7"/>
  <c r="I43" i="7"/>
  <c r="O44" i="7" s="1"/>
  <c r="H43" i="7"/>
  <c r="G43" i="7"/>
  <c r="F43" i="7"/>
  <c r="C42" i="7"/>
  <c r="V41" i="7"/>
  <c r="T41" i="7"/>
  <c r="R41" i="7"/>
  <c r="U41" i="7"/>
  <c r="S41" i="7"/>
  <c r="Q41" i="7"/>
  <c r="E41" i="7"/>
  <c r="D41" i="7"/>
  <c r="B41" i="7"/>
  <c r="AA39" i="7"/>
  <c r="Z39" i="7"/>
  <c r="Y39" i="7"/>
  <c r="X39" i="7"/>
  <c r="J39" i="7"/>
  <c r="K38" i="7"/>
  <c r="P39" i="7" s="1"/>
  <c r="J38" i="7"/>
  <c r="I38" i="7"/>
  <c r="O39" i="7" s="1"/>
  <c r="H38" i="7"/>
  <c r="G38" i="7"/>
  <c r="F38" i="7"/>
  <c r="V37" i="7"/>
  <c r="T37" i="7"/>
  <c r="R37" i="7"/>
  <c r="U37" i="7"/>
  <c r="S37" i="7"/>
  <c r="Q37" i="7"/>
  <c r="E37" i="7"/>
  <c r="D37" i="7"/>
  <c r="B37" i="7"/>
  <c r="AA35" i="7"/>
  <c r="I18" i="7" s="1"/>
  <c r="Z35" i="7"/>
  <c r="I17" i="7" s="1"/>
  <c r="Y35" i="7"/>
  <c r="I16" i="7" s="1"/>
  <c r="X35" i="7"/>
  <c r="I15" i="7" s="1"/>
  <c r="O35" i="7"/>
  <c r="H35" i="7"/>
  <c r="K34" i="7"/>
  <c r="P35" i="7" s="1"/>
  <c r="J34" i="7"/>
  <c r="I34" i="7"/>
  <c r="H34" i="7"/>
  <c r="G34" i="7"/>
  <c r="F34" i="7"/>
  <c r="C33" i="7"/>
  <c r="V32" i="7"/>
  <c r="T32" i="7"/>
  <c r="R32" i="7"/>
  <c r="U32" i="7"/>
  <c r="S32" i="7"/>
  <c r="Q32" i="7"/>
  <c r="E32" i="7"/>
  <c r="D32" i="7"/>
  <c r="B32" i="7"/>
  <c r="AP31" i="7"/>
  <c r="A31" i="7"/>
  <c r="A29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" i="3"/>
  <c r="Y1" i="3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 s="1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W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W14" i="3" s="1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C26" i="1"/>
  <c r="D26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S28" i="1"/>
  <c r="U28" i="1"/>
  <c r="AC28" i="1"/>
  <c r="AD28" i="1"/>
  <c r="AE28" i="1"/>
  <c r="AF28" i="1"/>
  <c r="CT28" i="1" s="1"/>
  <c r="AG28" i="1"/>
  <c r="AH28" i="1"/>
  <c r="AI28" i="1"/>
  <c r="CW28" i="1" s="1"/>
  <c r="V28" i="1" s="1"/>
  <c r="AJ28" i="1"/>
  <c r="CQ28" i="1"/>
  <c r="CU28" i="1"/>
  <c r="T28" i="1" s="1"/>
  <c r="CV28" i="1"/>
  <c r="CX28" i="1"/>
  <c r="W28" i="1" s="1"/>
  <c r="AJ36" i="1" s="1"/>
  <c r="GL28" i="1"/>
  <c r="GN28" i="1"/>
  <c r="GO28" i="1"/>
  <c r="GV28" i="1"/>
  <c r="GX28" i="1"/>
  <c r="HC28" i="1"/>
  <c r="C29" i="1"/>
  <c r="D29" i="1"/>
  <c r="I29" i="1"/>
  <c r="U29" i="1" s="1"/>
  <c r="K29" i="1"/>
  <c r="AC29" i="1"/>
  <c r="AE29" i="1"/>
  <c r="R29" i="1" s="1"/>
  <c r="AF29" i="1"/>
  <c r="AG29" i="1"/>
  <c r="AH29" i="1"/>
  <c r="AI29" i="1"/>
  <c r="CW29" i="1" s="1"/>
  <c r="AJ29" i="1"/>
  <c r="CX29" i="1" s="1"/>
  <c r="W29" i="1" s="1"/>
  <c r="CQ29" i="1"/>
  <c r="CR29" i="1"/>
  <c r="CS29" i="1"/>
  <c r="CU29" i="1"/>
  <c r="CV29" i="1"/>
  <c r="GL29" i="1"/>
  <c r="GN29" i="1"/>
  <c r="GO29" i="1"/>
  <c r="GV29" i="1"/>
  <c r="HC29" i="1"/>
  <c r="GX29" i="1" s="1"/>
  <c r="C30" i="1"/>
  <c r="D30" i="1"/>
  <c r="Q30" i="1"/>
  <c r="AC30" i="1"/>
  <c r="AD30" i="1"/>
  <c r="AE30" i="1"/>
  <c r="CR30" i="1" s="1"/>
  <c r="AF30" i="1"/>
  <c r="AG30" i="1"/>
  <c r="CU30" i="1" s="1"/>
  <c r="T30" i="1" s="1"/>
  <c r="AH30" i="1"/>
  <c r="AI30" i="1"/>
  <c r="AJ30" i="1"/>
  <c r="CT30" i="1"/>
  <c r="CV30" i="1"/>
  <c r="U30" i="1" s="1"/>
  <c r="CW30" i="1"/>
  <c r="V30" i="1" s="1"/>
  <c r="CX30" i="1"/>
  <c r="W30" i="1" s="1"/>
  <c r="GL30" i="1"/>
  <c r="GN30" i="1"/>
  <c r="GO30" i="1"/>
  <c r="GV30" i="1"/>
  <c r="HC30" i="1"/>
  <c r="GX30" i="1" s="1"/>
  <c r="CJ36" i="1" s="1"/>
  <c r="C31" i="1"/>
  <c r="D31" i="1"/>
  <c r="I31" i="1"/>
  <c r="K31" i="1"/>
  <c r="R31" i="1"/>
  <c r="S31" i="1"/>
  <c r="T31" i="1"/>
  <c r="U31" i="1"/>
  <c r="AC31" i="1"/>
  <c r="P31" i="1" s="1"/>
  <c r="CP31" i="1" s="1"/>
  <c r="O31" i="1" s="1"/>
  <c r="AD31" i="1"/>
  <c r="AE31" i="1"/>
  <c r="Q31" i="1" s="1"/>
  <c r="AF31" i="1"/>
  <c r="AG31" i="1"/>
  <c r="CU31" i="1" s="1"/>
  <c r="AH31" i="1"/>
  <c r="CV31" i="1" s="1"/>
  <c r="AI31" i="1"/>
  <c r="CW31" i="1" s="1"/>
  <c r="V31" i="1" s="1"/>
  <c r="AJ31" i="1"/>
  <c r="CX31" i="1" s="1"/>
  <c r="W31" i="1" s="1"/>
  <c r="CS31" i="1"/>
  <c r="CT31" i="1"/>
  <c r="CY31" i="1"/>
  <c r="X31" i="1" s="1"/>
  <c r="CZ31" i="1"/>
  <c r="Y31" i="1" s="1"/>
  <c r="GL31" i="1"/>
  <c r="GN31" i="1"/>
  <c r="GO31" i="1"/>
  <c r="GV31" i="1"/>
  <c r="HC31" i="1" s="1"/>
  <c r="GX31" i="1" s="1"/>
  <c r="C32" i="1"/>
  <c r="D32" i="1"/>
  <c r="I32" i="1"/>
  <c r="I30" i="1" s="1"/>
  <c r="S30" i="1" s="1"/>
  <c r="K32" i="1"/>
  <c r="P32" i="1"/>
  <c r="T32" i="1"/>
  <c r="AC32" i="1"/>
  <c r="AB32" i="1" s="1"/>
  <c r="AD32" i="1"/>
  <c r="AE32" i="1"/>
  <c r="R32" i="1" s="1"/>
  <c r="AF32" i="1"/>
  <c r="AG32" i="1"/>
  <c r="CU32" i="1" s="1"/>
  <c r="AH32" i="1"/>
  <c r="CV32" i="1" s="1"/>
  <c r="U32" i="1" s="1"/>
  <c r="AI32" i="1"/>
  <c r="CW32" i="1" s="1"/>
  <c r="AJ32" i="1"/>
  <c r="CQ32" i="1"/>
  <c r="CR32" i="1"/>
  <c r="CS32" i="1"/>
  <c r="CT32" i="1"/>
  <c r="CX32" i="1"/>
  <c r="W32" i="1" s="1"/>
  <c r="GL32" i="1"/>
  <c r="GN32" i="1"/>
  <c r="GO32" i="1"/>
  <c r="GV32" i="1"/>
  <c r="GX32" i="1"/>
  <c r="HC32" i="1"/>
  <c r="C33" i="1"/>
  <c r="D33" i="1"/>
  <c r="I33" i="1"/>
  <c r="P33" i="1" s="1"/>
  <c r="K33" i="1"/>
  <c r="Q33" i="1"/>
  <c r="R33" i="1"/>
  <c r="AC33" i="1"/>
  <c r="AE33" i="1"/>
  <c r="CR33" i="1" s="1"/>
  <c r="AF33" i="1"/>
  <c r="CT33" i="1" s="1"/>
  <c r="AG33" i="1"/>
  <c r="CU33" i="1" s="1"/>
  <c r="T33" i="1" s="1"/>
  <c r="AH33" i="1"/>
  <c r="CV33" i="1" s="1"/>
  <c r="U33" i="1" s="1"/>
  <c r="AI33" i="1"/>
  <c r="AJ33" i="1"/>
  <c r="CQ33" i="1"/>
  <c r="CW33" i="1"/>
  <c r="V33" i="1" s="1"/>
  <c r="CX33" i="1"/>
  <c r="W33" i="1" s="1"/>
  <c r="GL33" i="1"/>
  <c r="GN33" i="1"/>
  <c r="GO33" i="1"/>
  <c r="GV33" i="1"/>
  <c r="HC33" i="1"/>
  <c r="GX33" i="1" s="1"/>
  <c r="C34" i="1"/>
  <c r="D34" i="1"/>
  <c r="I34" i="1"/>
  <c r="K34" i="1"/>
  <c r="V34" i="1"/>
  <c r="W34" i="1"/>
  <c r="AC34" i="1"/>
  <c r="AE34" i="1"/>
  <c r="AD34" i="1" s="1"/>
  <c r="AF34" i="1"/>
  <c r="S34" i="1" s="1"/>
  <c r="AG34" i="1"/>
  <c r="CU34" i="1" s="1"/>
  <c r="AH34" i="1"/>
  <c r="AI34" i="1"/>
  <c r="AJ34" i="1"/>
  <c r="CX34" i="1" s="1"/>
  <c r="CQ34" i="1"/>
  <c r="CR34" i="1"/>
  <c r="CS34" i="1"/>
  <c r="CV34" i="1"/>
  <c r="CW34" i="1"/>
  <c r="GL34" i="1"/>
  <c r="GN34" i="1"/>
  <c r="GO34" i="1"/>
  <c r="GV34" i="1"/>
  <c r="HC34" i="1" s="1"/>
  <c r="GX34" i="1" s="1"/>
  <c r="B36" i="1"/>
  <c r="B26" i="1" s="1"/>
  <c r="C36" i="1"/>
  <c r="D36" i="1"/>
  <c r="F36" i="1"/>
  <c r="G36" i="1"/>
  <c r="G26" i="1" s="1"/>
  <c r="AT36" i="1"/>
  <c r="F54" i="1" s="1"/>
  <c r="BB36" i="1"/>
  <c r="BC36" i="1"/>
  <c r="BX36" i="1"/>
  <c r="AO36" i="1" s="1"/>
  <c r="BY36" i="1"/>
  <c r="CI36" i="1" s="1"/>
  <c r="BZ36" i="1"/>
  <c r="CB36" i="1"/>
  <c r="CB26" i="1" s="1"/>
  <c r="CC36" i="1"/>
  <c r="CC26" i="1" s="1"/>
  <c r="CK36" i="1"/>
  <c r="CK26" i="1" s="1"/>
  <c r="CL36" i="1"/>
  <c r="CL26" i="1" s="1"/>
  <c r="CM36" i="1"/>
  <c r="D66" i="1"/>
  <c r="D68" i="1"/>
  <c r="E68" i="1"/>
  <c r="F68" i="1"/>
  <c r="G68" i="1"/>
  <c r="Z68" i="1"/>
  <c r="AA68" i="1"/>
  <c r="AM68" i="1"/>
  <c r="AN68" i="1"/>
  <c r="BB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I70" i="1"/>
  <c r="CX8" i="3" s="1"/>
  <c r="K70" i="1"/>
  <c r="R70" i="1"/>
  <c r="S70" i="1"/>
  <c r="T70" i="1"/>
  <c r="AB70" i="1"/>
  <c r="AC70" i="1"/>
  <c r="AD70" i="1"/>
  <c r="AE70" i="1"/>
  <c r="AF70" i="1"/>
  <c r="CT70" i="1" s="1"/>
  <c r="AG70" i="1"/>
  <c r="AH70" i="1"/>
  <c r="CV70" i="1" s="1"/>
  <c r="U70" i="1" s="1"/>
  <c r="AI70" i="1"/>
  <c r="CW70" i="1" s="1"/>
  <c r="V70" i="1" s="1"/>
  <c r="AJ70" i="1"/>
  <c r="CX70" i="1" s="1"/>
  <c r="W70" i="1" s="1"/>
  <c r="CQ70" i="1"/>
  <c r="CR70" i="1"/>
  <c r="CS70" i="1"/>
  <c r="CU70" i="1"/>
  <c r="CZ70" i="1"/>
  <c r="Y70" i="1" s="1"/>
  <c r="GL70" i="1"/>
  <c r="GN70" i="1"/>
  <c r="GO70" i="1"/>
  <c r="GV70" i="1"/>
  <c r="HC70" i="1" s="1"/>
  <c r="GX70" i="1"/>
  <c r="C71" i="1"/>
  <c r="D71" i="1"/>
  <c r="AC71" i="1"/>
  <c r="AD71" i="1"/>
  <c r="AE71" i="1"/>
  <c r="CS71" i="1" s="1"/>
  <c r="AF71" i="1"/>
  <c r="AG71" i="1"/>
  <c r="AH71" i="1"/>
  <c r="AI71" i="1"/>
  <c r="AJ71" i="1"/>
  <c r="CQ71" i="1"/>
  <c r="CU71" i="1"/>
  <c r="CV71" i="1"/>
  <c r="CW71" i="1"/>
  <c r="CX71" i="1"/>
  <c r="GL71" i="1"/>
  <c r="GN71" i="1"/>
  <c r="CB78" i="1" s="1"/>
  <c r="GO71" i="1"/>
  <c r="CC78" i="1" s="1"/>
  <c r="GV71" i="1"/>
  <c r="HC71" i="1"/>
  <c r="C72" i="1"/>
  <c r="D72" i="1"/>
  <c r="K72" i="1"/>
  <c r="AC72" i="1"/>
  <c r="AE72" i="1"/>
  <c r="CS72" i="1" s="1"/>
  <c r="AF72" i="1"/>
  <c r="CT72" i="1" s="1"/>
  <c r="AG72" i="1"/>
  <c r="AH72" i="1"/>
  <c r="CV72" i="1" s="1"/>
  <c r="AI72" i="1"/>
  <c r="CW72" i="1" s="1"/>
  <c r="AJ72" i="1"/>
  <c r="CX72" i="1" s="1"/>
  <c r="CQ72" i="1"/>
  <c r="CU72" i="1"/>
  <c r="GL72" i="1"/>
  <c r="GN72" i="1"/>
  <c r="GO72" i="1"/>
  <c r="GV72" i="1"/>
  <c r="HC72" i="1"/>
  <c r="C73" i="1"/>
  <c r="D73" i="1"/>
  <c r="I73" i="1"/>
  <c r="S73" i="1" s="1"/>
  <c r="K73" i="1"/>
  <c r="P73" i="1"/>
  <c r="V73" i="1"/>
  <c r="W73" i="1"/>
  <c r="AC73" i="1"/>
  <c r="AE73" i="1"/>
  <c r="AF73" i="1"/>
  <c r="AG73" i="1"/>
  <c r="CU73" i="1" s="1"/>
  <c r="T73" i="1" s="1"/>
  <c r="AH73" i="1"/>
  <c r="AI73" i="1"/>
  <c r="CW73" i="1" s="1"/>
  <c r="AJ73" i="1"/>
  <c r="CQ73" i="1"/>
  <c r="CR73" i="1"/>
  <c r="CT73" i="1"/>
  <c r="CV73" i="1"/>
  <c r="U73" i="1" s="1"/>
  <c r="CX73" i="1"/>
  <c r="GL73" i="1"/>
  <c r="GN73" i="1"/>
  <c r="GO73" i="1"/>
  <c r="GV73" i="1"/>
  <c r="HC73" i="1" s="1"/>
  <c r="GX73" i="1"/>
  <c r="C74" i="1"/>
  <c r="D74" i="1"/>
  <c r="I74" i="1"/>
  <c r="K74" i="1"/>
  <c r="Q74" i="1"/>
  <c r="R74" i="1"/>
  <c r="S74" i="1"/>
  <c r="CY74" i="1" s="1"/>
  <c r="X74" i="1" s="1"/>
  <c r="U74" i="1"/>
  <c r="AC74" i="1"/>
  <c r="AE74" i="1"/>
  <c r="CR74" i="1" s="1"/>
  <c r="AF74" i="1"/>
  <c r="CT74" i="1" s="1"/>
  <c r="AG74" i="1"/>
  <c r="AH74" i="1"/>
  <c r="CV74" i="1" s="1"/>
  <c r="AI74" i="1"/>
  <c r="CW74" i="1" s="1"/>
  <c r="V74" i="1" s="1"/>
  <c r="AJ74" i="1"/>
  <c r="CX74" i="1" s="1"/>
  <c r="W74" i="1" s="1"/>
  <c r="CS74" i="1"/>
  <c r="CU74" i="1"/>
  <c r="T74" i="1" s="1"/>
  <c r="CZ74" i="1"/>
  <c r="Y74" i="1" s="1"/>
  <c r="GL74" i="1"/>
  <c r="BZ78" i="1" s="1"/>
  <c r="GN74" i="1"/>
  <c r="GO74" i="1"/>
  <c r="GV74" i="1"/>
  <c r="HC74" i="1" s="1"/>
  <c r="GX74" i="1"/>
  <c r="C75" i="1"/>
  <c r="D75" i="1"/>
  <c r="I75" i="1"/>
  <c r="K75" i="1"/>
  <c r="P75" i="1"/>
  <c r="AC75" i="1"/>
  <c r="CQ75" i="1" s="1"/>
  <c r="AE75" i="1"/>
  <c r="R75" i="1" s="1"/>
  <c r="AF75" i="1"/>
  <c r="AG75" i="1"/>
  <c r="AH75" i="1"/>
  <c r="CV75" i="1" s="1"/>
  <c r="U75" i="1" s="1"/>
  <c r="AI75" i="1"/>
  <c r="CW75" i="1" s="1"/>
  <c r="V75" i="1" s="1"/>
  <c r="AJ75" i="1"/>
  <c r="CX75" i="1" s="1"/>
  <c r="W75" i="1" s="1"/>
  <c r="CT75" i="1"/>
  <c r="CU75" i="1"/>
  <c r="T75" i="1" s="1"/>
  <c r="GL75" i="1"/>
  <c r="GN75" i="1"/>
  <c r="GO75" i="1"/>
  <c r="GV75" i="1"/>
  <c r="HC75" i="1" s="1"/>
  <c r="GX75" i="1" s="1"/>
  <c r="C76" i="1"/>
  <c r="D76" i="1"/>
  <c r="I76" i="1"/>
  <c r="Q76" i="1" s="1"/>
  <c r="K76" i="1"/>
  <c r="S76" i="1"/>
  <c r="T76" i="1"/>
  <c r="V76" i="1"/>
  <c r="AC76" i="1"/>
  <c r="AE76" i="1"/>
  <c r="AF76" i="1"/>
  <c r="CT76" i="1" s="1"/>
  <c r="AG76" i="1"/>
  <c r="AH76" i="1"/>
  <c r="CV76" i="1" s="1"/>
  <c r="U76" i="1" s="1"/>
  <c r="AI76" i="1"/>
  <c r="AJ76" i="1"/>
  <c r="CX76" i="1" s="1"/>
  <c r="W76" i="1" s="1"/>
  <c r="CQ76" i="1"/>
  <c r="CR76" i="1"/>
  <c r="CU76" i="1"/>
  <c r="CW76" i="1"/>
  <c r="GL76" i="1"/>
  <c r="GN76" i="1"/>
  <c r="GO76" i="1"/>
  <c r="GV76" i="1"/>
  <c r="HC76" i="1"/>
  <c r="GX76" i="1" s="1"/>
  <c r="B78" i="1"/>
  <c r="B68" i="1" s="1"/>
  <c r="C78" i="1"/>
  <c r="C68" i="1" s="1"/>
  <c r="D78" i="1"/>
  <c r="F78" i="1"/>
  <c r="G78" i="1"/>
  <c r="AO78" i="1"/>
  <c r="AO68" i="1" s="1"/>
  <c r="BB78" i="1"/>
  <c r="BX78" i="1"/>
  <c r="BX68" i="1" s="1"/>
  <c r="BY78" i="1"/>
  <c r="AP78" i="1" s="1"/>
  <c r="AP68" i="1" s="1"/>
  <c r="CK78" i="1"/>
  <c r="CK68" i="1" s="1"/>
  <c r="CL78" i="1"/>
  <c r="CM78" i="1"/>
  <c r="F91" i="1"/>
  <c r="D108" i="1"/>
  <c r="B110" i="1"/>
  <c r="C110" i="1"/>
  <c r="E110" i="1"/>
  <c r="F110" i="1"/>
  <c r="Z110" i="1"/>
  <c r="AA110" i="1"/>
  <c r="AM110" i="1"/>
  <c r="AN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CL110" i="1"/>
  <c r="CM110" i="1"/>
  <c r="CN110" i="1"/>
  <c r="CO110" i="1"/>
  <c r="CP110" i="1"/>
  <c r="CQ110" i="1"/>
  <c r="CR110" i="1"/>
  <c r="CS110" i="1"/>
  <c r="CT110" i="1"/>
  <c r="CU110" i="1"/>
  <c r="CV110" i="1"/>
  <c r="CW110" i="1"/>
  <c r="CX110" i="1"/>
  <c r="CY110" i="1"/>
  <c r="CZ110" i="1"/>
  <c r="DA110" i="1"/>
  <c r="DB110" i="1"/>
  <c r="DC110" i="1"/>
  <c r="DD110" i="1"/>
  <c r="DE110" i="1"/>
  <c r="DF110" i="1"/>
  <c r="DG110" i="1"/>
  <c r="DH110" i="1"/>
  <c r="DI110" i="1"/>
  <c r="DJ110" i="1"/>
  <c r="DK110" i="1"/>
  <c r="DL110" i="1"/>
  <c r="DM110" i="1"/>
  <c r="DN110" i="1"/>
  <c r="DO110" i="1"/>
  <c r="DP110" i="1"/>
  <c r="DQ110" i="1"/>
  <c r="DR110" i="1"/>
  <c r="DS110" i="1"/>
  <c r="DT110" i="1"/>
  <c r="DU110" i="1"/>
  <c r="DV110" i="1"/>
  <c r="DW110" i="1"/>
  <c r="DX110" i="1"/>
  <c r="DY110" i="1"/>
  <c r="DZ110" i="1"/>
  <c r="EA110" i="1"/>
  <c r="EB110" i="1"/>
  <c r="EC110" i="1"/>
  <c r="ED110" i="1"/>
  <c r="EE110" i="1"/>
  <c r="EF110" i="1"/>
  <c r="EG110" i="1"/>
  <c r="EH110" i="1"/>
  <c r="EI110" i="1"/>
  <c r="EJ110" i="1"/>
  <c r="EK110" i="1"/>
  <c r="EL110" i="1"/>
  <c r="EM110" i="1"/>
  <c r="EN110" i="1"/>
  <c r="EO110" i="1"/>
  <c r="EP110" i="1"/>
  <c r="EQ110" i="1"/>
  <c r="ER110" i="1"/>
  <c r="ES110" i="1"/>
  <c r="ET110" i="1"/>
  <c r="EU110" i="1"/>
  <c r="EV110" i="1"/>
  <c r="EW110" i="1"/>
  <c r="EX110" i="1"/>
  <c r="EY110" i="1"/>
  <c r="EZ110" i="1"/>
  <c r="FA110" i="1"/>
  <c r="FB110" i="1"/>
  <c r="FC110" i="1"/>
  <c r="FD110" i="1"/>
  <c r="FE110" i="1"/>
  <c r="FF110" i="1"/>
  <c r="FG110" i="1"/>
  <c r="FH110" i="1"/>
  <c r="FI110" i="1"/>
  <c r="FJ110" i="1"/>
  <c r="FK110" i="1"/>
  <c r="FL110" i="1"/>
  <c r="FM110" i="1"/>
  <c r="FN110" i="1"/>
  <c r="FO110" i="1"/>
  <c r="FP110" i="1"/>
  <c r="FQ110" i="1"/>
  <c r="FR110" i="1"/>
  <c r="FS110" i="1"/>
  <c r="FT110" i="1"/>
  <c r="FU110" i="1"/>
  <c r="FV110" i="1"/>
  <c r="FW110" i="1"/>
  <c r="FX110" i="1"/>
  <c r="FY110" i="1"/>
  <c r="FZ110" i="1"/>
  <c r="GA110" i="1"/>
  <c r="GB110" i="1"/>
  <c r="GC110" i="1"/>
  <c r="GD110" i="1"/>
  <c r="GE110" i="1"/>
  <c r="GF110" i="1"/>
  <c r="GG110" i="1"/>
  <c r="GH110" i="1"/>
  <c r="GI110" i="1"/>
  <c r="GJ110" i="1"/>
  <c r="GK110" i="1"/>
  <c r="GL110" i="1"/>
  <c r="GM110" i="1"/>
  <c r="GN110" i="1"/>
  <c r="GO110" i="1"/>
  <c r="GP110" i="1"/>
  <c r="GQ110" i="1"/>
  <c r="GR110" i="1"/>
  <c r="GS110" i="1"/>
  <c r="GT110" i="1"/>
  <c r="GU110" i="1"/>
  <c r="GV110" i="1"/>
  <c r="GW110" i="1"/>
  <c r="GX110" i="1"/>
  <c r="C112" i="1"/>
  <c r="D112" i="1"/>
  <c r="I112" i="1"/>
  <c r="CW15" i="3" s="1"/>
  <c r="K112" i="1"/>
  <c r="Q112" i="1"/>
  <c r="CP112" i="1" s="1"/>
  <c r="O112" i="1" s="1"/>
  <c r="R112" i="1"/>
  <c r="T112" i="1"/>
  <c r="W112" i="1"/>
  <c r="AJ115" i="1" s="1"/>
  <c r="AC112" i="1"/>
  <c r="P112" i="1" s="1"/>
  <c r="AD112" i="1"/>
  <c r="AE112" i="1"/>
  <c r="AF112" i="1"/>
  <c r="S112" i="1" s="1"/>
  <c r="CY112" i="1" s="1"/>
  <c r="X112" i="1" s="1"/>
  <c r="AG112" i="1"/>
  <c r="AH112" i="1"/>
  <c r="CV112" i="1" s="1"/>
  <c r="U112" i="1" s="1"/>
  <c r="AH115" i="1" s="1"/>
  <c r="AI112" i="1"/>
  <c r="AJ112" i="1"/>
  <c r="CX112" i="1" s="1"/>
  <c r="CQ112" i="1"/>
  <c r="CR112" i="1"/>
  <c r="CS112" i="1"/>
  <c r="CU112" i="1"/>
  <c r="CW112" i="1"/>
  <c r="V112" i="1" s="1"/>
  <c r="AI115" i="1" s="1"/>
  <c r="CZ112" i="1"/>
  <c r="Y112" i="1" s="1"/>
  <c r="GL112" i="1"/>
  <c r="GN112" i="1"/>
  <c r="GO112" i="1"/>
  <c r="CC115" i="1" s="1"/>
  <c r="GV112" i="1"/>
  <c r="HC112" i="1" s="1"/>
  <c r="GX112" i="1" s="1"/>
  <c r="CJ115" i="1" s="1"/>
  <c r="C113" i="1"/>
  <c r="D113" i="1"/>
  <c r="I113" i="1"/>
  <c r="Q113" i="1" s="1"/>
  <c r="K113" i="1"/>
  <c r="U113" i="1"/>
  <c r="V113" i="1"/>
  <c r="AC113" i="1"/>
  <c r="CQ113" i="1" s="1"/>
  <c r="AE113" i="1"/>
  <c r="CR113" i="1" s="1"/>
  <c r="AF113" i="1"/>
  <c r="S113" i="1" s="1"/>
  <c r="AG113" i="1"/>
  <c r="AH113" i="1"/>
  <c r="AI113" i="1"/>
  <c r="AJ113" i="1"/>
  <c r="CS113" i="1"/>
  <c r="CU113" i="1"/>
  <c r="CV113" i="1"/>
  <c r="CW113" i="1"/>
  <c r="CX113" i="1"/>
  <c r="W113" i="1" s="1"/>
  <c r="GL113" i="1"/>
  <c r="GN113" i="1"/>
  <c r="GO113" i="1"/>
  <c r="GV113" i="1"/>
  <c r="HC113" i="1" s="1"/>
  <c r="GX113" i="1" s="1"/>
  <c r="B115" i="1"/>
  <c r="C115" i="1"/>
  <c r="D115" i="1"/>
  <c r="D110" i="1" s="1"/>
  <c r="F115" i="1"/>
  <c r="G115" i="1"/>
  <c r="G110" i="1" s="1"/>
  <c r="BB115" i="1"/>
  <c r="BB110" i="1" s="1"/>
  <c r="BC115" i="1"/>
  <c r="BC110" i="1" s="1"/>
  <c r="BX115" i="1"/>
  <c r="AO115" i="1" s="1"/>
  <c r="BY115" i="1"/>
  <c r="AP115" i="1" s="1"/>
  <c r="CB115" i="1"/>
  <c r="AS115" i="1" s="1"/>
  <c r="CK115" i="1"/>
  <c r="CK110" i="1" s="1"/>
  <c r="CL115" i="1"/>
  <c r="CM115" i="1"/>
  <c r="BD115" i="1" s="1"/>
  <c r="F131" i="1"/>
  <c r="B145" i="1"/>
  <c r="B22" i="1" s="1"/>
  <c r="C145" i="1"/>
  <c r="C22" i="1" s="1"/>
  <c r="D145" i="1"/>
  <c r="D22" i="1" s="1"/>
  <c r="F145" i="1"/>
  <c r="F22" i="1" s="1"/>
  <c r="G145" i="1"/>
  <c r="G22" i="1" s="1"/>
  <c r="B175" i="1"/>
  <c r="B18" i="1" s="1"/>
  <c r="C175" i="1"/>
  <c r="C18" i="1" s="1"/>
  <c r="D175" i="1"/>
  <c r="D18" i="1" s="1"/>
  <c r="F175" i="1"/>
  <c r="F18" i="1" s="1"/>
  <c r="G175" i="1"/>
  <c r="G18" i="1" s="1"/>
  <c r="F12" i="6"/>
  <c r="G12" i="6"/>
  <c r="J97" i="7" l="1"/>
  <c r="J120" i="7"/>
  <c r="J116" i="7"/>
  <c r="J57" i="7"/>
  <c r="H120" i="7"/>
  <c r="I14" i="7"/>
  <c r="J69" i="7"/>
  <c r="J74" i="7"/>
  <c r="J79" i="7"/>
  <c r="J84" i="7"/>
  <c r="J89" i="7"/>
  <c r="J94" i="7"/>
  <c r="J65" i="7"/>
  <c r="H57" i="7"/>
  <c r="H69" i="7"/>
  <c r="H116" i="7"/>
  <c r="J35" i="7"/>
  <c r="H39" i="7"/>
  <c r="H44" i="7"/>
  <c r="H49" i="7"/>
  <c r="J105" i="7"/>
  <c r="CC110" i="1"/>
  <c r="AT115" i="1"/>
  <c r="AS110" i="1"/>
  <c r="F132" i="1"/>
  <c r="AP110" i="1"/>
  <c r="F124" i="1"/>
  <c r="AI110" i="1"/>
  <c r="V115" i="1"/>
  <c r="W72" i="1"/>
  <c r="CC68" i="1"/>
  <c r="AT78" i="1"/>
  <c r="W115" i="1"/>
  <c r="AJ110" i="1"/>
  <c r="CJ110" i="1"/>
  <c r="BA115" i="1"/>
  <c r="AO110" i="1"/>
  <c r="AO145" i="1"/>
  <c r="F119" i="1"/>
  <c r="CB68" i="1"/>
  <c r="AS78" i="1"/>
  <c r="CI26" i="1"/>
  <c r="AZ36" i="1"/>
  <c r="GM112" i="1"/>
  <c r="DI8" i="3"/>
  <c r="DF8" i="3"/>
  <c r="DG8" i="3"/>
  <c r="DJ8" i="3" s="1"/>
  <c r="DH8" i="3"/>
  <c r="U115" i="1"/>
  <c r="AH110" i="1"/>
  <c r="AJ26" i="1"/>
  <c r="W36" i="1"/>
  <c r="BA36" i="1"/>
  <c r="CJ26" i="1"/>
  <c r="AQ78" i="1"/>
  <c r="CG78" i="1"/>
  <c r="CI78" i="1"/>
  <c r="BZ68" i="1"/>
  <c r="BD110" i="1"/>
  <c r="F140" i="1"/>
  <c r="CQ74" i="1"/>
  <c r="P74" i="1"/>
  <c r="CP74" i="1" s="1"/>
  <c r="O74" i="1" s="1"/>
  <c r="GM74" i="1" s="1"/>
  <c r="GP74" i="1" s="1"/>
  <c r="AG115" i="1"/>
  <c r="CB110" i="1"/>
  <c r="F87" i="1"/>
  <c r="AF115" i="1"/>
  <c r="P113" i="1"/>
  <c r="BZ115" i="1"/>
  <c r="AD75" i="1"/>
  <c r="AB75" i="1" s="1"/>
  <c r="AD72" i="1"/>
  <c r="AB72" i="1" s="1"/>
  <c r="T34" i="1"/>
  <c r="GM31" i="1"/>
  <c r="GP31" i="1" s="1"/>
  <c r="AD115" i="1"/>
  <c r="CY34" i="1"/>
  <c r="X34" i="1" s="1"/>
  <c r="CQ30" i="1"/>
  <c r="AB30" i="1"/>
  <c r="P30" i="1"/>
  <c r="CP30" i="1" s="1"/>
  <c r="O30" i="1" s="1"/>
  <c r="CZ113" i="1"/>
  <c r="Y113" i="1" s="1"/>
  <c r="AL115" i="1" s="1"/>
  <c r="CS76" i="1"/>
  <c r="R76" i="1"/>
  <c r="CZ76" i="1" s="1"/>
  <c r="Y76" i="1" s="1"/>
  <c r="CY73" i="1"/>
  <c r="X73" i="1" s="1"/>
  <c r="CY70" i="1"/>
  <c r="X70" i="1" s="1"/>
  <c r="AS36" i="1"/>
  <c r="R73" i="1"/>
  <c r="CZ73" i="1" s="1"/>
  <c r="Y73" i="1" s="1"/>
  <c r="AD73" i="1"/>
  <c r="AB73" i="1" s="1"/>
  <c r="BB145" i="1"/>
  <c r="AD113" i="1"/>
  <c r="AB113" i="1" s="1"/>
  <c r="AD76" i="1"/>
  <c r="AB76" i="1" s="1"/>
  <c r="CS75" i="1"/>
  <c r="K71" i="1"/>
  <c r="BY68" i="1"/>
  <c r="CT34" i="1"/>
  <c r="AB34" i="1"/>
  <c r="CT112" i="1"/>
  <c r="CM68" i="1"/>
  <c r="BD78" i="1"/>
  <c r="CR75" i="1"/>
  <c r="CT71" i="1"/>
  <c r="S71" i="1"/>
  <c r="BZ26" i="1"/>
  <c r="AQ36" i="1"/>
  <c r="DG12" i="3"/>
  <c r="DJ12" i="3" s="1"/>
  <c r="DH12" i="3"/>
  <c r="DF12" i="3"/>
  <c r="DI12" i="3"/>
  <c r="CY113" i="1"/>
  <c r="X113" i="1" s="1"/>
  <c r="AK115" i="1" s="1"/>
  <c r="F82" i="1"/>
  <c r="F128" i="1"/>
  <c r="CT113" i="1"/>
  <c r="AB112" i="1"/>
  <c r="BC78" i="1"/>
  <c r="CL68" i="1"/>
  <c r="CS73" i="1"/>
  <c r="BY26" i="1"/>
  <c r="AP36" i="1"/>
  <c r="V71" i="1"/>
  <c r="AT26" i="1"/>
  <c r="U71" i="1"/>
  <c r="AB71" i="1"/>
  <c r="CM26" i="1"/>
  <c r="BD36" i="1"/>
  <c r="BC26" i="1"/>
  <c r="F52" i="1"/>
  <c r="CY76" i="1"/>
  <c r="X76" i="1" s="1"/>
  <c r="S33" i="1"/>
  <c r="T113" i="1"/>
  <c r="T71" i="1"/>
  <c r="BB26" i="1"/>
  <c r="F49" i="1"/>
  <c r="AH36" i="1"/>
  <c r="R113" i="1"/>
  <c r="AE115" i="1" s="1"/>
  <c r="P76" i="1"/>
  <c r="CP76" i="1" s="1"/>
  <c r="O76" i="1" s="1"/>
  <c r="Q75" i="1"/>
  <c r="CP75" i="1" s="1"/>
  <c r="O75" i="1" s="1"/>
  <c r="S75" i="1"/>
  <c r="CX13" i="3"/>
  <c r="Q73" i="1"/>
  <c r="CP73" i="1" s="1"/>
  <c r="O73" i="1" s="1"/>
  <c r="CR71" i="1"/>
  <c r="CR72" i="1"/>
  <c r="R72" i="1"/>
  <c r="GX71" i="1"/>
  <c r="CJ78" i="1" s="1"/>
  <c r="Q70" i="1"/>
  <c r="P70" i="1"/>
  <c r="I71" i="1"/>
  <c r="R34" i="1"/>
  <c r="CZ34" i="1" s="1"/>
  <c r="Y34" i="1" s="1"/>
  <c r="Q34" i="1"/>
  <c r="DI2" i="3"/>
  <c r="DF2" i="3"/>
  <c r="DG2" i="3"/>
  <c r="DJ2" i="3" s="1"/>
  <c r="DH2" i="3"/>
  <c r="AD74" i="1"/>
  <c r="AB74" i="1" s="1"/>
  <c r="R30" i="1"/>
  <c r="CZ30" i="1" s="1"/>
  <c r="Y30" i="1" s="1"/>
  <c r="Q29" i="1"/>
  <c r="CW12" i="3"/>
  <c r="P29" i="1"/>
  <c r="CX5" i="3"/>
  <c r="S29" i="1"/>
  <c r="AF36" i="1" s="1"/>
  <c r="CY28" i="1"/>
  <c r="X28" i="1" s="1"/>
  <c r="CS28" i="1"/>
  <c r="CR28" i="1"/>
  <c r="CX14" i="3"/>
  <c r="CW13" i="3"/>
  <c r="CW5" i="3"/>
  <c r="CX6" i="3"/>
  <c r="CG36" i="1"/>
  <c r="S32" i="1"/>
  <c r="K30" i="1"/>
  <c r="AD29" i="1"/>
  <c r="AB29" i="1" s="1"/>
  <c r="AB28" i="1"/>
  <c r="CX15" i="3"/>
  <c r="I72" i="1"/>
  <c r="GX72" i="1" s="1"/>
  <c r="U34" i="1"/>
  <c r="P34" i="1"/>
  <c r="V32" i="1"/>
  <c r="Q32" i="1"/>
  <c r="CP32" i="1" s="1"/>
  <c r="O32" i="1" s="1"/>
  <c r="T29" i="1"/>
  <c r="AG36" i="1" s="1"/>
  <c r="CW16" i="3"/>
  <c r="CW7" i="3"/>
  <c r="CX7" i="3"/>
  <c r="CW1" i="3"/>
  <c r="CX1" i="3"/>
  <c r="CW8" i="3"/>
  <c r="CW2" i="3"/>
  <c r="AB31" i="1"/>
  <c r="R28" i="1"/>
  <c r="CX9" i="3"/>
  <c r="CW3" i="3"/>
  <c r="V29" i="1"/>
  <c r="AI36" i="1" s="1"/>
  <c r="Q28" i="1"/>
  <c r="CX11" i="3"/>
  <c r="CX3" i="3"/>
  <c r="AO26" i="1"/>
  <c r="F40" i="1"/>
  <c r="AD33" i="1"/>
  <c r="AB33" i="1" s="1"/>
  <c r="CS33" i="1"/>
  <c r="CQ31" i="1"/>
  <c r="CS30" i="1"/>
  <c r="CW11" i="3"/>
  <c r="CR31" i="1"/>
  <c r="CT29" i="1"/>
  <c r="CX16" i="3"/>
  <c r="CX4" i="3"/>
  <c r="AI26" i="1" l="1"/>
  <c r="V36" i="1"/>
  <c r="CJ68" i="1"/>
  <c r="BA78" i="1"/>
  <c r="S36" i="1"/>
  <c r="AF26" i="1"/>
  <c r="AH78" i="1"/>
  <c r="X115" i="1"/>
  <c r="AK110" i="1"/>
  <c r="T36" i="1"/>
  <c r="AG26" i="1"/>
  <c r="DG6" i="3"/>
  <c r="DJ6" i="3" s="1"/>
  <c r="DH6" i="3"/>
  <c r="DF6" i="3"/>
  <c r="DI6" i="3"/>
  <c r="AL110" i="1"/>
  <c r="Y115" i="1"/>
  <c r="CI68" i="1"/>
  <c r="AZ78" i="1"/>
  <c r="DG9" i="3"/>
  <c r="DJ9" i="3" s="1"/>
  <c r="DI9" i="3"/>
  <c r="DF9" i="3"/>
  <c r="DH9" i="3"/>
  <c r="BB22" i="1"/>
  <c r="F158" i="1"/>
  <c r="BB175" i="1"/>
  <c r="CP113" i="1"/>
  <c r="O113" i="1" s="1"/>
  <c r="AC115" i="1"/>
  <c r="AQ68" i="1"/>
  <c r="F88" i="1"/>
  <c r="AO175" i="1"/>
  <c r="AO22" i="1"/>
  <c r="F149" i="1"/>
  <c r="V110" i="1"/>
  <c r="F138" i="1"/>
  <c r="AX78" i="1"/>
  <c r="CG68" i="1"/>
  <c r="AE36" i="1"/>
  <c r="F103" i="1"/>
  <c r="BD68" i="1"/>
  <c r="S115" i="1"/>
  <c r="AF110" i="1"/>
  <c r="DG15" i="3"/>
  <c r="DJ15" i="3" s="1"/>
  <c r="DI15" i="3"/>
  <c r="DF15" i="3"/>
  <c r="DH15" i="3"/>
  <c r="W26" i="1"/>
  <c r="F60" i="1"/>
  <c r="CY29" i="1"/>
  <c r="X29" i="1" s="1"/>
  <c r="CZ29" i="1"/>
  <c r="Y29" i="1" s="1"/>
  <c r="AQ115" i="1"/>
  <c r="CI115" i="1"/>
  <c r="CG115" i="1"/>
  <c r="BZ110" i="1"/>
  <c r="DI14" i="3"/>
  <c r="DF14" i="3"/>
  <c r="DG14" i="3"/>
  <c r="DJ14" i="3" s="1"/>
  <c r="DH14" i="3"/>
  <c r="CZ33" i="1"/>
  <c r="Y33" i="1" s="1"/>
  <c r="CY33" i="1"/>
  <c r="X33" i="1" s="1"/>
  <c r="CP33" i="1"/>
  <c r="O33" i="1" s="1"/>
  <c r="GM33" i="1" s="1"/>
  <c r="GP33" i="1" s="1"/>
  <c r="F135" i="1"/>
  <c r="BA110" i="1"/>
  <c r="T115" i="1"/>
  <c r="AG110" i="1"/>
  <c r="CP34" i="1"/>
  <c r="O34" i="1" s="1"/>
  <c r="GM34" i="1" s="1"/>
  <c r="GP34" i="1" s="1"/>
  <c r="Q72" i="1"/>
  <c r="AD78" i="1" s="1"/>
  <c r="P72" i="1"/>
  <c r="S72" i="1"/>
  <c r="GM73" i="1"/>
  <c r="GP73" i="1" s="1"/>
  <c r="BA26" i="1"/>
  <c r="F56" i="1"/>
  <c r="BA145" i="1"/>
  <c r="GP112" i="1"/>
  <c r="AP26" i="1"/>
  <c r="F45" i="1"/>
  <c r="AP145" i="1"/>
  <c r="AS26" i="1"/>
  <c r="F53" i="1"/>
  <c r="AS145" i="1"/>
  <c r="DF1" i="3"/>
  <c r="DI1" i="3"/>
  <c r="DG1" i="3"/>
  <c r="DJ1" i="3" s="1"/>
  <c r="DH1" i="3"/>
  <c r="W110" i="1"/>
  <c r="F139" i="1"/>
  <c r="DF4" i="3"/>
  <c r="DG4" i="3"/>
  <c r="DJ4" i="3" s="1"/>
  <c r="DH4" i="3"/>
  <c r="DI4" i="3"/>
  <c r="DI5" i="3"/>
  <c r="DH5" i="3"/>
  <c r="DF5" i="3"/>
  <c r="DG5" i="3"/>
  <c r="DJ5" i="3" s="1"/>
  <c r="CX10" i="3"/>
  <c r="CW10" i="3"/>
  <c r="DF7" i="3"/>
  <c r="DI7" i="3"/>
  <c r="DG7" i="3"/>
  <c r="DJ7" i="3" s="1"/>
  <c r="DH7" i="3"/>
  <c r="CZ28" i="1"/>
  <c r="Y28" i="1" s="1"/>
  <c r="CW9" i="3"/>
  <c r="W71" i="1"/>
  <c r="AJ78" i="1" s="1"/>
  <c r="P71" i="1"/>
  <c r="CP71" i="1" s="1"/>
  <c r="O71" i="1" s="1"/>
  <c r="Q71" i="1"/>
  <c r="GM76" i="1"/>
  <c r="GP76" i="1" s="1"/>
  <c r="BD26" i="1"/>
  <c r="BD145" i="1"/>
  <c r="F61" i="1"/>
  <c r="CY30" i="1"/>
  <c r="X30" i="1" s="1"/>
  <c r="GM30" i="1" s="1"/>
  <c r="GP30" i="1" s="1"/>
  <c r="F137" i="1"/>
  <c r="U110" i="1"/>
  <c r="V72" i="1"/>
  <c r="AI78" i="1" s="1"/>
  <c r="T72" i="1"/>
  <c r="AG78" i="1" s="1"/>
  <c r="AZ26" i="1"/>
  <c r="F47" i="1"/>
  <c r="DG3" i="3"/>
  <c r="DJ3" i="3" s="1"/>
  <c r="DH3" i="3"/>
  <c r="DI3" i="3"/>
  <c r="DF3" i="3"/>
  <c r="DG16" i="3"/>
  <c r="DJ16" i="3" s="1"/>
  <c r="DF16" i="3"/>
  <c r="DH16" i="3"/>
  <c r="DI16" i="3"/>
  <c r="DI11" i="3"/>
  <c r="DH11" i="3"/>
  <c r="DF11" i="3"/>
  <c r="DG11" i="3"/>
  <c r="DJ11" i="3" s="1"/>
  <c r="CZ32" i="1"/>
  <c r="Y32" i="1" s="1"/>
  <c r="CY32" i="1"/>
  <c r="X32" i="1" s="1"/>
  <c r="GM32" i="1" s="1"/>
  <c r="GP32" i="1" s="1"/>
  <c r="CP29" i="1"/>
  <c r="O29" i="1" s="1"/>
  <c r="AC36" i="1"/>
  <c r="CP70" i="1"/>
  <c r="O70" i="1" s="1"/>
  <c r="R115" i="1"/>
  <c r="AE110" i="1"/>
  <c r="BC68" i="1"/>
  <c r="F94" i="1"/>
  <c r="BC145" i="1"/>
  <c r="AQ26" i="1"/>
  <c r="F46" i="1"/>
  <c r="AQ145" i="1"/>
  <c r="R71" i="1"/>
  <c r="AE78" i="1" s="1"/>
  <c r="U72" i="1"/>
  <c r="AT110" i="1"/>
  <c r="F133" i="1"/>
  <c r="DF13" i="3"/>
  <c r="DG13" i="3"/>
  <c r="DJ13" i="3" s="1"/>
  <c r="DI13" i="3"/>
  <c r="DH13" i="3"/>
  <c r="CY75" i="1"/>
  <c r="X75" i="1" s="1"/>
  <c r="GM75" i="1" s="1"/>
  <c r="GP75" i="1" s="1"/>
  <c r="CZ75" i="1"/>
  <c r="Y75" i="1" s="1"/>
  <c r="AD110" i="1"/>
  <c r="Q115" i="1"/>
  <c r="CP28" i="1"/>
  <c r="O28" i="1" s="1"/>
  <c r="AD36" i="1"/>
  <c r="AX36" i="1"/>
  <c r="CG26" i="1"/>
  <c r="AH26" i="1"/>
  <c r="U36" i="1"/>
  <c r="AS68" i="1"/>
  <c r="F95" i="1"/>
  <c r="AT68" i="1"/>
  <c r="AT145" i="1"/>
  <c r="F96" i="1"/>
  <c r="AD68" i="1" l="1"/>
  <c r="Q78" i="1"/>
  <c r="AG68" i="1"/>
  <c r="T78" i="1"/>
  <c r="V78" i="1"/>
  <c r="AI68" i="1"/>
  <c r="GM28" i="1"/>
  <c r="AB36" i="1"/>
  <c r="AE68" i="1"/>
  <c r="R78" i="1"/>
  <c r="GM29" i="1"/>
  <c r="GP29" i="1" s="1"/>
  <c r="AK36" i="1"/>
  <c r="CG110" i="1"/>
  <c r="AX115" i="1"/>
  <c r="AX145" i="1" s="1"/>
  <c r="X110" i="1"/>
  <c r="F141" i="1"/>
  <c r="F130" i="1"/>
  <c r="S110" i="1"/>
  <c r="Y110" i="1"/>
  <c r="F142" i="1"/>
  <c r="U78" i="1"/>
  <c r="AH68" i="1"/>
  <c r="AT22" i="1"/>
  <c r="AT175" i="1"/>
  <c r="F163" i="1"/>
  <c r="F16" i="2" s="1"/>
  <c r="BD22" i="1"/>
  <c r="F170" i="1"/>
  <c r="BD175" i="1"/>
  <c r="F125" i="1"/>
  <c r="AQ110" i="1"/>
  <c r="P115" i="1"/>
  <c r="CH115" i="1"/>
  <c r="AC110" i="1"/>
  <c r="CF115" i="1"/>
  <c r="CE115" i="1"/>
  <c r="F127" i="1"/>
  <c r="Q110" i="1"/>
  <c r="F136" i="1"/>
  <c r="T110" i="1"/>
  <c r="DG10" i="3"/>
  <c r="DJ10" i="3" s="1"/>
  <c r="DF10" i="3"/>
  <c r="DH10" i="3"/>
  <c r="DI10" i="3"/>
  <c r="BA22" i="1"/>
  <c r="BA175" i="1"/>
  <c r="F165" i="1"/>
  <c r="GM113" i="1"/>
  <c r="AB115" i="1"/>
  <c r="S26" i="1"/>
  <c r="F51" i="1"/>
  <c r="AE26" i="1"/>
  <c r="R36" i="1"/>
  <c r="BB18" i="1"/>
  <c r="F188" i="1"/>
  <c r="CY71" i="1"/>
  <c r="X71" i="1" s="1"/>
  <c r="AK78" i="1" s="1"/>
  <c r="CZ71" i="1"/>
  <c r="Y71" i="1" s="1"/>
  <c r="AL78" i="1" s="1"/>
  <c r="BC22" i="1"/>
  <c r="F161" i="1"/>
  <c r="BC175" i="1"/>
  <c r="F98" i="1"/>
  <c r="BA68" i="1"/>
  <c r="U26" i="1"/>
  <c r="F58" i="1"/>
  <c r="U145" i="1"/>
  <c r="AS22" i="1"/>
  <c r="AS175" i="1"/>
  <c r="F162" i="1"/>
  <c r="E16" i="2" s="1"/>
  <c r="AX68" i="1"/>
  <c r="F85" i="1"/>
  <c r="AQ22" i="1"/>
  <c r="AQ175" i="1"/>
  <c r="F155" i="1"/>
  <c r="AJ68" i="1"/>
  <c r="W78" i="1"/>
  <c r="CY72" i="1"/>
  <c r="X72" i="1" s="1"/>
  <c r="CZ72" i="1"/>
  <c r="Y72" i="1" s="1"/>
  <c r="F129" i="1"/>
  <c r="R110" i="1"/>
  <c r="CP72" i="1"/>
  <c r="O72" i="1" s="1"/>
  <c r="GM72" i="1" s="1"/>
  <c r="GP72" i="1" s="1"/>
  <c r="CI110" i="1"/>
  <c r="AZ115" i="1"/>
  <c r="GM70" i="1"/>
  <c r="AL36" i="1"/>
  <c r="AP22" i="1"/>
  <c r="F154" i="1"/>
  <c r="G16" i="2" s="1"/>
  <c r="AP175" i="1"/>
  <c r="AC78" i="1"/>
  <c r="T26" i="1"/>
  <c r="F57" i="1"/>
  <c r="T145" i="1"/>
  <c r="V26" i="1"/>
  <c r="F59" i="1"/>
  <c r="V145" i="1"/>
  <c r="AF78" i="1"/>
  <c r="AX26" i="1"/>
  <c r="F43" i="1"/>
  <c r="AD26" i="1"/>
  <c r="Q36" i="1"/>
  <c r="CF36" i="1"/>
  <c r="AC26" i="1"/>
  <c r="CE36" i="1"/>
  <c r="P36" i="1"/>
  <c r="CH36" i="1"/>
  <c r="AO18" i="1"/>
  <c r="F179" i="1"/>
  <c r="F89" i="1"/>
  <c r="AZ68" i="1"/>
  <c r="AX22" i="1" l="1"/>
  <c r="AX175" i="1"/>
  <c r="F152" i="1"/>
  <c r="CH26" i="1"/>
  <c r="AY36" i="1"/>
  <c r="GP113" i="1"/>
  <c r="CD115" i="1" s="1"/>
  <c r="CA115" i="1"/>
  <c r="CE110" i="1"/>
  <c r="AV115" i="1"/>
  <c r="AT18" i="1"/>
  <c r="F193" i="1"/>
  <c r="X36" i="1"/>
  <c r="AK26" i="1"/>
  <c r="Y78" i="1"/>
  <c r="AL68" i="1"/>
  <c r="BA18" i="1"/>
  <c r="F195" i="1"/>
  <c r="F92" i="1"/>
  <c r="R68" i="1"/>
  <c r="AS18" i="1"/>
  <c r="F192" i="1"/>
  <c r="AK68" i="1"/>
  <c r="X78" i="1"/>
  <c r="AY115" i="1"/>
  <c r="CH110" i="1"/>
  <c r="U68" i="1"/>
  <c r="F100" i="1"/>
  <c r="CH78" i="1"/>
  <c r="AC68" i="1"/>
  <c r="CE78" i="1"/>
  <c r="CF78" i="1"/>
  <c r="P78" i="1"/>
  <c r="GM71" i="1"/>
  <c r="GP71" i="1" s="1"/>
  <c r="GP28" i="1"/>
  <c r="CD36" i="1" s="1"/>
  <c r="CA36" i="1"/>
  <c r="F126" i="1"/>
  <c r="AZ110" i="1"/>
  <c r="AZ145" i="1"/>
  <c r="AB26" i="1"/>
  <c r="O36" i="1"/>
  <c r="Q26" i="1"/>
  <c r="Q145" i="1"/>
  <c r="F48" i="1"/>
  <c r="AP18" i="1"/>
  <c r="F184" i="1"/>
  <c r="U22" i="1"/>
  <c r="F167" i="1"/>
  <c r="U175" i="1"/>
  <c r="R26" i="1"/>
  <c r="F50" i="1"/>
  <c r="R145" i="1"/>
  <c r="P26" i="1"/>
  <c r="F39" i="1"/>
  <c r="P145" i="1"/>
  <c r="CE26" i="1"/>
  <c r="AV36" i="1"/>
  <c r="CF26" i="1"/>
  <c r="AW36" i="1"/>
  <c r="V68" i="1"/>
  <c r="F101" i="1"/>
  <c r="BD18" i="1"/>
  <c r="F200" i="1"/>
  <c r="T68" i="1"/>
  <c r="F99" i="1"/>
  <c r="CF110" i="1"/>
  <c r="AW115" i="1"/>
  <c r="T22" i="1"/>
  <c r="F166" i="1"/>
  <c r="T175" i="1"/>
  <c r="P110" i="1"/>
  <c r="F118" i="1"/>
  <c r="W68" i="1"/>
  <c r="F102" i="1"/>
  <c r="W145" i="1"/>
  <c r="Y36" i="1"/>
  <c r="AL26" i="1"/>
  <c r="AF68" i="1"/>
  <c r="S78" i="1"/>
  <c r="GP70" i="1"/>
  <c r="AQ18" i="1"/>
  <c r="F185" i="1"/>
  <c r="F122" i="1"/>
  <c r="AX110" i="1"/>
  <c r="F90" i="1"/>
  <c r="Q68" i="1"/>
  <c r="V22" i="1"/>
  <c r="F168" i="1"/>
  <c r="V175" i="1"/>
  <c r="AB78" i="1"/>
  <c r="BC18" i="1"/>
  <c r="F191" i="1"/>
  <c r="O115" i="1"/>
  <c r="AB110" i="1"/>
  <c r="CD26" i="1" l="1"/>
  <c r="AU36" i="1"/>
  <c r="AV26" i="1"/>
  <c r="F41" i="1"/>
  <c r="P68" i="1"/>
  <c r="F81" i="1"/>
  <c r="F120" i="1"/>
  <c r="AV110" i="1"/>
  <c r="CD78" i="1"/>
  <c r="CF68" i="1"/>
  <c r="AW78" i="1"/>
  <c r="AW145" i="1" s="1"/>
  <c r="CA26" i="1"/>
  <c r="AR36" i="1"/>
  <c r="T18" i="1"/>
  <c r="F196" i="1"/>
  <c r="P22" i="1"/>
  <c r="P175" i="1"/>
  <c r="F148" i="1"/>
  <c r="CA110" i="1"/>
  <c r="AR115" i="1"/>
  <c r="AU115" i="1"/>
  <c r="CD110" i="1"/>
  <c r="X26" i="1"/>
  <c r="F62" i="1"/>
  <c r="X145" i="1"/>
  <c r="O110" i="1"/>
  <c r="F117" i="1"/>
  <c r="Q22" i="1"/>
  <c r="Q175" i="1"/>
  <c r="F157" i="1"/>
  <c r="O26" i="1"/>
  <c r="O145" i="1"/>
  <c r="F38" i="1"/>
  <c r="Y26" i="1"/>
  <c r="Y145" i="1"/>
  <c r="F63" i="1"/>
  <c r="R175" i="1"/>
  <c r="F159" i="1"/>
  <c r="R22" i="1"/>
  <c r="F42" i="1"/>
  <c r="AW26" i="1"/>
  <c r="CA78" i="1"/>
  <c r="F121" i="1"/>
  <c r="AW110" i="1"/>
  <c r="V18" i="1"/>
  <c r="F198" i="1"/>
  <c r="AY78" i="1"/>
  <c r="CH68" i="1"/>
  <c r="W22" i="1"/>
  <c r="F169" i="1"/>
  <c r="W175" i="1"/>
  <c r="AZ22" i="1"/>
  <c r="F156" i="1"/>
  <c r="AZ175" i="1"/>
  <c r="Y68" i="1"/>
  <c r="F105" i="1"/>
  <c r="X68" i="1"/>
  <c r="F104" i="1"/>
  <c r="O78" i="1"/>
  <c r="AB68" i="1"/>
  <c r="S68" i="1"/>
  <c r="F93" i="1"/>
  <c r="S145" i="1"/>
  <c r="AV78" i="1"/>
  <c r="CE68" i="1"/>
  <c r="F44" i="1"/>
  <c r="AY26" i="1"/>
  <c r="AY145" i="1"/>
  <c r="AX18" i="1"/>
  <c r="F182" i="1"/>
  <c r="U18" i="1"/>
  <c r="F197" i="1"/>
  <c r="AY110" i="1"/>
  <c r="F123" i="1"/>
  <c r="AW22" i="1" l="1"/>
  <c r="AW175" i="1"/>
  <c r="F151" i="1"/>
  <c r="O22" i="1"/>
  <c r="O175" i="1"/>
  <c r="F147" i="1"/>
  <c r="CA68" i="1"/>
  <c r="AR78" i="1"/>
  <c r="AR110" i="1"/>
  <c r="F143" i="1"/>
  <c r="Q18" i="1"/>
  <c r="F187" i="1"/>
  <c r="AZ18" i="1"/>
  <c r="F186" i="1"/>
  <c r="AV68" i="1"/>
  <c r="F83" i="1"/>
  <c r="AU78" i="1"/>
  <c r="CD68" i="1"/>
  <c r="P18" i="1"/>
  <c r="F178" i="1"/>
  <c r="AV145" i="1"/>
  <c r="Y22" i="1"/>
  <c r="F172" i="1"/>
  <c r="Y175" i="1"/>
  <c r="S22" i="1"/>
  <c r="S175" i="1"/>
  <c r="F160" i="1"/>
  <c r="J16" i="2" s="1"/>
  <c r="AU110" i="1"/>
  <c r="F134" i="1"/>
  <c r="W18" i="1"/>
  <c r="F199" i="1"/>
  <c r="X22" i="1"/>
  <c r="F171" i="1"/>
  <c r="X175" i="1"/>
  <c r="F64" i="1"/>
  <c r="AR26" i="1"/>
  <c r="AU26" i="1"/>
  <c r="F55" i="1"/>
  <c r="F84" i="1"/>
  <c r="AW68" i="1"/>
  <c r="F153" i="1"/>
  <c r="AY175" i="1"/>
  <c r="AY22" i="1"/>
  <c r="R18" i="1"/>
  <c r="F189" i="1"/>
  <c r="O68" i="1"/>
  <c r="F80" i="1"/>
  <c r="F86" i="1"/>
  <c r="AY68" i="1"/>
  <c r="Y18" i="1" l="1"/>
  <c r="F202" i="1"/>
  <c r="O18" i="1"/>
  <c r="F177" i="1"/>
  <c r="X18" i="1"/>
  <c r="F201" i="1"/>
  <c r="AR68" i="1"/>
  <c r="F106" i="1"/>
  <c r="AV22" i="1"/>
  <c r="AV175" i="1"/>
  <c r="F150" i="1"/>
  <c r="AY18" i="1"/>
  <c r="F183" i="1"/>
  <c r="F97" i="1"/>
  <c r="AU68" i="1"/>
  <c r="S18" i="1"/>
  <c r="F190" i="1"/>
  <c r="AW18" i="1"/>
  <c r="F181" i="1"/>
  <c r="AU145" i="1"/>
  <c r="AR145" i="1"/>
  <c r="AR22" i="1" l="1"/>
  <c r="AR175" i="1"/>
  <c r="F173" i="1"/>
  <c r="AV18" i="1"/>
  <c r="F180" i="1"/>
  <c r="AU22" i="1"/>
  <c r="F164" i="1"/>
  <c r="H16" i="2" s="1"/>
  <c r="I16" i="2" s="1"/>
  <c r="N16" i="2" s="1"/>
  <c r="AU175" i="1"/>
  <c r="AU18" i="1" l="1"/>
  <c r="F194" i="1"/>
  <c r="AR18" i="1"/>
  <c r="F203" i="1"/>
</calcChain>
</file>

<file path=xl/sharedStrings.xml><?xml version="1.0" encoding="utf-8"?>
<sst xmlns="http://schemas.openxmlformats.org/spreadsheetml/2006/main" count="1862" uniqueCount="186">
  <si>
    <t>Smeta.RU  (495) 974-1589</t>
  </si>
  <si>
    <t>_PS_</t>
  </si>
  <si>
    <t>Smeta.RU</t>
  </si>
  <si>
    <t/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</si>
  <si>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</t>
  </si>
  <si>
    <t>09-01-04 Транспортировка и размещение грунта и отходов</t>
  </si>
  <si>
    <t>Левицкая М.В.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</si>
  <si>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</si>
  <si>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</si>
  <si>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МКС - филиал ПАО "Россети Московский регион"</t>
  </si>
  <si>
    <t>Миронов С.С.</t>
  </si>
  <si>
    <t>Генеральный директор ООО «СК СИСТЕМА»</t>
  </si>
  <si>
    <t>ООО «СК СИСТЕМА»</t>
  </si>
  <si>
    <t>ООО «СК СИСТЕМА», 140070, МО, г. Люберцы, пгт. Томилино, ул. Гаршина, д. 11, помещ.11</t>
  </si>
  <si>
    <t>Сметные нормы списания</t>
  </si>
  <si>
    <t>Коды ОКП для ТСН-2001 МГЭ Дополнение 80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</si>
  <si>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</si>
  <si>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</si>
  <si>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</si>
  <si>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</si>
  <si>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</si>
  <si>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09-01-02</t>
  </si>
  <si>
    <t>Транспортировка и размещение грунта и отходов</t>
  </si>
  <si>
    <t>СК-50/25</t>
  </si>
  <si>
    <t>)*1,1</t>
  </si>
  <si>
    <t>Поправка: О.П. п.3.4.30.в</t>
  </si>
  <si>
    <t>Новый раздел</t>
  </si>
  <si>
    <t>Транспортировка и размещение грунта. Строительство КЛ-10 кВ открыто в траншее (СВАО)</t>
  </si>
  <si>
    <t>1</t>
  </si>
  <si>
    <t>15.2-52-28</t>
  </si>
  <si>
    <t>Перевозка грунтов скальных и дисперсных несвязных на расстояние до 52 км автосамосвалами грузоподъемностью до 10 т</t>
  </si>
  <si>
    <t>т</t>
  </si>
  <si>
    <t>ТСН-2001.15 Доп. 80, Сб. 2, т. 52, поз. 28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</si>
  <si>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</si>
  <si>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</si>
  <si>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</si>
  <si>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2</t>
  </si>
  <si>
    <t>15.1-2102-01</t>
  </si>
  <si>
    <t>Отходы грунта при проведении открытых земляных работ практически неопасные</t>
  </si>
  <si>
    <t>1 Т</t>
  </si>
  <si>
    <t>ТСН-2001.15 Доп. 79, Сб. 1, т. 2102, поз. 1</t>
  </si>
  <si>
    <t>3</t>
  </si>
  <si>
    <t>15.2-42-42</t>
  </si>
  <si>
    <t>Перевозка строительного мусора на расстояние до 42 км автосамосвалами грузоподъемностью до 10 т</t>
  </si>
  <si>
    <t>ТСН-2001.15 Доп. 80, Сб. 2, т. 42, поз. 42</t>
  </si>
  <si>
    <t>4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</si>
  <si>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</si>
  <si>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</si>
  <si>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</si>
  <si>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5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</si>
  <si>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</si>
  <si>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</si>
  <si>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</si>
  <si>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</si>
  <si>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</si>
  <si>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</si>
  <si>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</si>
  <si>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</si>
  <si>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</si>
  <si>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</si>
  <si>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</si>
  <si>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</si>
  <si>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</si>
  <si>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</si>
  <si>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</si>
  <si>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</si>
  <si>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</si>
  <si>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</si>
  <si>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</si>
  <si>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</si>
  <si>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</si>
  <si>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</si>
  <si>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</si>
  <si>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</si>
  <si>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</si>
  <si>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</si>
  <si>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</si>
  <si>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</si>
  <si>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</si>
  <si>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</si>
  <si>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</si>
  <si>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</si>
  <si>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</si>
  <si>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</si>
  <si>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</si>
  <si>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</si>
  <si>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</si>
  <si>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</si>
  <si>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</si>
  <si>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</si>
  <si>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</si>
  <si>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</si>
  <si>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</si>
  <si>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</si>
  <si>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</si>
  <si>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</si>
  <si>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</si>
  <si>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</si>
  <si>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</si>
  <si>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</si>
  <si>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</si>
  <si>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</si>
  <si>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</si>
  <si>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</si>
  <si>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</si>
  <si>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</si>
  <si>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</si>
  <si>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</si>
  <si>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</si>
  <si>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</si>
  <si>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</si>
  <si>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</si>
  <si>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</si>
  <si>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Транспортировка и размещение грунта. Строительство КЛ-10 кВ в трубах (СВАО)</t>
  </si>
  <si>
    <t>6</t>
  </si>
  <si>
    <t>7</t>
  </si>
  <si>
    <t>8</t>
  </si>
  <si>
    <t>15.2-49-42</t>
  </si>
  <si>
    <t>Перевозка строительного мусора на расстояние до 49 км автосамосвалами грузоподъемностью до 10 т</t>
  </si>
  <si>
    <t>ТСН-2001.15 Доп. 80, Сб. 2, т. 49, поз. 42</t>
  </si>
  <si>
    <t>9</t>
  </si>
  <si>
    <t>10</t>
  </si>
  <si>
    <t>11</t>
  </si>
  <si>
    <t>12</t>
  </si>
  <si>
    <t>Транспортировка и размещение грунта. Строительство ТП (СВАО)</t>
  </si>
  <si>
    <t>13</t>
  </si>
  <si>
    <t>14</t>
  </si>
  <si>
    <t>15.1-1102-01</t>
  </si>
  <si>
    <t>ТСН-2001.15 Доп. 56, Сб. 1, т. 1102, поз. 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</si>
  <si>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</si>
  <si>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</si>
  <si>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</si>
  <si>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</si>
  <si>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</si>
  <si>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</si>
  <si>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</si>
  <si>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</si>
  <si>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</si>
  <si>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</si>
  <si>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</si>
  <si>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</si>
  <si>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МГЭ, Дополнение 80, строительство</t>
  </si>
  <si>
    <t>219</t>
  </si>
  <si>
    <t>_OBSM_</t>
  </si>
  <si>
    <t>9999990007</t>
  </si>
  <si>
    <t>Стоимость прочих машин (ЭСН)</t>
  </si>
  <si>
    <t>руб.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</si>
  <si>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</si>
  <si>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</si>
  <si>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</si>
  <si>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</si>
  <si>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</si>
  <si>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</si>
  <si>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</si>
  <si>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</si>
  <si>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</si>
  <si>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</si>
  <si>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</si>
  <si>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</si>
  <si>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</si>
  <si>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</si>
  <si>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</si>
  <si>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</si>
  <si>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</si>
  <si>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</si>
  <si>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</si>
  <si>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</si>
  <si>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</si>
  <si>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</si>
  <si>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</si>
  <si>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</si>
  <si>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</si>
  <si>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</si>
  <si>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09-01-04 Транспортировка и размещение грунта и отходов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</si>
  <si>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</si>
  <si>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МГЭ, Дополнение 80, строительство №219 I квартал 2026 года</t>
  </si>
  <si>
    <t>ЭМ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</si>
  <si>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</si>
  <si>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</si>
  <si>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</si>
  <si>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</si>
  <si>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</si>
  <si>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</si>
  <si>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</si>
  <si>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вл.1. </t>
  </si>
  <si>
    <t xml:space="preserve"> Транспортировка и размещение грунта и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</si>
</sst>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0" xfId="1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0" fillId="0" borderId="0" xfId="0" applyNumberFormat="1"/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1" xfId="0" applyFont="1" applyBorder="1"/>
  </cellXfs>
  <cellStyles count="2">
    <cellStyle name="Обычный" xfId="0" builtinId="0"/>
    <cellStyle name="Обычный 4" xfId="1" xr:uid="{914B1EC0-63BF-4A85-9AE2-19B57A02D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A467C-057C-47AF-B3AE-32D0DFBFA024}">
  <sheetPr>
    <pageSetUpPr fitToPage="1"/>
  </sheetPr>
  <dimension ref="A1:AQ129"/>
  <sheetViews>
    <sheetView tabSelected="1" zoomScaleNormal="100" workbookViewId="0">
      <selection activeCell="E91" activeCellId="4" sqref="E76 E81 E86 E92 E9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28" t="s">
        <v>172</v>
      </c>
      <c r="K2" s="28"/>
    </row>
    <row r="3" spans="1:42" ht="47.25" x14ac:dyDescent="0.25">
      <c r="A3" s="10" t="s">
        <v>184</v>
      </c>
      <c r="B3" s="10"/>
      <c r="C3" s="10"/>
      <c r="D3" s="10"/>
      <c r="E3" s="10"/>
      <c r="F3" s="10"/>
      <c r="G3" s="10"/>
      <c r="H3" s="10"/>
      <c r="I3" s="10"/>
      <c r="J3" s="10"/>
      <c r="K3" s="10"/>
      <c r="AP3" s="29" t="s">
        <v>173</v>
      </c>
    </row>
    <row r="4" spans="1:42" x14ac:dyDescent="0.2">
      <c r="A4" s="11" t="s">
        <v>148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10" t="str">
        <f>CONCATENATE( "ЛОКАЛЬНАЯ СМЕТА №09-01-04 ",IF(Source!F12&lt;&gt;"Новый объект", Source!F12, ""))</f>
        <v xml:space="preserve">ЛОКАЛЬНАЯ СМЕТА №09-01-04 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13" t="s">
        <v>185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42" x14ac:dyDescent="0.2">
      <c r="A9" s="14" t="s">
        <v>149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16" t="str">
        <f>CONCATENATE( "Основание: чертежи № ", Source!J20)</f>
        <v>Основание: чертежи № СК-50/25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42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71.25" x14ac:dyDescent="0.2">
      <c r="A13" s="9"/>
      <c r="B13" s="9"/>
      <c r="C13" s="9"/>
      <c r="D13" s="9"/>
      <c r="E13" s="9"/>
      <c r="F13" s="9"/>
      <c r="G13" s="9"/>
      <c r="H13" s="9"/>
      <c r="I13" s="18" t="s">
        <v>150</v>
      </c>
      <c r="J13" s="18" t="s">
        <v>151</v>
      </c>
      <c r="K13" s="9"/>
    </row>
    <row r="14" spans="1:42" ht="15" x14ac:dyDescent="0.25">
      <c r="A14" s="9"/>
      <c r="B14" s="9"/>
      <c r="C14" s="9"/>
      <c r="D14" s="9"/>
      <c r="E14" s="19" t="s">
        <v>152</v>
      </c>
      <c r="F14" s="19"/>
      <c r="G14" s="19"/>
      <c r="H14" s="19"/>
      <c r="I14" s="20">
        <f>I15+I16+I17+I18</f>
        <v>21.51</v>
      </c>
      <c r="J14" s="20">
        <f>J15+J16+J17+J18</f>
        <v>383.27</v>
      </c>
      <c r="K14" s="21" t="s">
        <v>180</v>
      </c>
    </row>
    <row r="15" spans="1:42" ht="14.25" x14ac:dyDescent="0.2">
      <c r="A15" s="9"/>
      <c r="B15" s="9"/>
      <c r="C15" s="9"/>
      <c r="D15" s="9"/>
      <c r="E15" s="22" t="s">
        <v>153</v>
      </c>
      <c r="F15" s="22"/>
      <c r="G15" s="22"/>
      <c r="H15" s="22"/>
      <c r="I15" s="23">
        <f>ROUND(SUM(X1:X122)/1000, 2)</f>
        <v>0</v>
      </c>
      <c r="J15" s="23">
        <f>ROUND((Source!F192)/1000, 2)</f>
        <v>0</v>
      </c>
      <c r="K15" s="9" t="s">
        <v>180</v>
      </c>
    </row>
    <row r="16" spans="1:42" ht="14.25" x14ac:dyDescent="0.2">
      <c r="A16" s="9"/>
      <c r="B16" s="9"/>
      <c r="C16" s="9"/>
      <c r="D16" s="9"/>
      <c r="E16" s="22" t="s">
        <v>154</v>
      </c>
      <c r="F16" s="22"/>
      <c r="G16" s="22"/>
      <c r="H16" s="22"/>
      <c r="I16" s="23">
        <f>ROUND(SUM(Y1:Y122)/1000, 2)</f>
        <v>0</v>
      </c>
      <c r="J16" s="23">
        <f>ROUND((Source!F193)/1000, 2)</f>
        <v>0</v>
      </c>
      <c r="K16" s="9" t="s">
        <v>180</v>
      </c>
    </row>
    <row r="17" spans="1:42" ht="14.25" x14ac:dyDescent="0.2">
      <c r="A17" s="9"/>
      <c r="B17" s="9"/>
      <c r="C17" s="9"/>
      <c r="D17" s="9"/>
      <c r="E17" s="22" t="s">
        <v>155</v>
      </c>
      <c r="F17" s="22"/>
      <c r="G17" s="22"/>
      <c r="H17" s="22"/>
      <c r="I17" s="23">
        <f>ROUND(SUM(Z1:Z122)/1000, 2)</f>
        <v>0</v>
      </c>
      <c r="J17" s="23">
        <f>ROUND((Source!F184)/1000, 2)</f>
        <v>0</v>
      </c>
      <c r="K17" s="9" t="s">
        <v>180</v>
      </c>
    </row>
    <row r="18" spans="1:42" ht="14.25" x14ac:dyDescent="0.2">
      <c r="A18" s="9"/>
      <c r="B18" s="9"/>
      <c r="C18" s="9"/>
      <c r="D18" s="9"/>
      <c r="E18" s="22" t="s">
        <v>156</v>
      </c>
      <c r="F18" s="22"/>
      <c r="G18" s="22"/>
      <c r="H18" s="22"/>
      <c r="I18" s="23">
        <f>ROUND(SUM(AA1:AA122)/1000, 2)</f>
        <v>21.51</v>
      </c>
      <c r="J18" s="23">
        <f>ROUND((Source!F194+Source!F195)/1000, 2)</f>
        <v>383.27</v>
      </c>
      <c r="K18" s="9" t="s">
        <v>180</v>
      </c>
    </row>
    <row r="19" spans="1:42" ht="14.25" x14ac:dyDescent="0.2">
      <c r="A19" s="9"/>
      <c r="B19" s="9"/>
      <c r="C19" s="9"/>
      <c r="D19" s="9"/>
      <c r="E19" s="22" t="s">
        <v>157</v>
      </c>
      <c r="F19" s="22"/>
      <c r="G19" s="22"/>
      <c r="H19" s="22"/>
      <c r="I19" s="23">
        <f>ROUND(SUM(W1:W122)/1000, 2)</f>
        <v>0</v>
      </c>
      <c r="J19" s="23">
        <f>(Source!F190+ Source!F189)/1000</f>
        <v>0</v>
      </c>
      <c r="K19" s="9" t="s">
        <v>180</v>
      </c>
    </row>
    <row r="20" spans="1:42" ht="14.25" x14ac:dyDescent="0.2">
      <c r="A20" s="9"/>
      <c r="B20" s="9"/>
      <c r="C20" s="9"/>
      <c r="D20" s="9"/>
      <c r="E20" s="22" t="s">
        <v>158</v>
      </c>
      <c r="F20" s="22"/>
      <c r="G20" s="22"/>
      <c r="H20" s="22"/>
      <c r="I20" s="23">
        <f>SUM(AB1:AB122)</f>
        <v>0</v>
      </c>
      <c r="J20" s="23"/>
      <c r="K20" s="9" t="s">
        <v>159</v>
      </c>
    </row>
    <row r="21" spans="1:42" ht="14.25" hidden="1" x14ac:dyDescent="0.2">
      <c r="A21" s="9"/>
      <c r="B21" s="9"/>
      <c r="C21" s="9"/>
      <c r="D21" s="9"/>
      <c r="E21" s="22" t="s">
        <v>160</v>
      </c>
      <c r="F21" s="22"/>
      <c r="G21" s="22"/>
      <c r="H21" s="22"/>
      <c r="I21" s="23"/>
      <c r="J21" s="23"/>
      <c r="K21" s="9"/>
    </row>
    <row r="22" spans="1:42" ht="14.25" hidden="1" x14ac:dyDescent="0.2">
      <c r="A22" s="9"/>
      <c r="B22" s="9"/>
      <c r="C22" s="9"/>
      <c r="D22" s="9"/>
      <c r="E22" s="24" t="s">
        <v>98</v>
      </c>
      <c r="F22" s="24"/>
      <c r="G22" s="24"/>
      <c r="H22" s="24"/>
      <c r="I22" s="23">
        <f>ROUND(SUM(AE1:AE122)/1000, 2)</f>
        <v>0</v>
      </c>
      <c r="J22" s="23">
        <f>SUM(AF1:AF122)/1000</f>
        <v>0</v>
      </c>
      <c r="K22" s="9" t="s">
        <v>180</v>
      </c>
    </row>
    <row r="23" spans="1:42" ht="14.25" x14ac:dyDescent="0.2">
      <c r="A23" s="9"/>
      <c r="B23" s="9"/>
      <c r="C23" s="9"/>
      <c r="D23" s="9"/>
      <c r="E23" s="9"/>
      <c r="F23" s="25"/>
      <c r="G23" s="25"/>
      <c r="H23" s="25"/>
      <c r="I23" s="23"/>
      <c r="J23" s="23"/>
      <c r="K23" s="9"/>
    </row>
    <row r="24" spans="1:42" ht="14.25" x14ac:dyDescent="0.2">
      <c r="A24" s="9" t="s">
        <v>174</v>
      </c>
      <c r="B24" s="9"/>
      <c r="C24" s="9"/>
      <c r="D24" s="9"/>
      <c r="E24" s="9"/>
      <c r="F24" s="25"/>
      <c r="G24" s="25"/>
      <c r="H24" s="25"/>
      <c r="I24" s="23"/>
      <c r="J24" s="23"/>
      <c r="K24" s="9"/>
    </row>
    <row r="25" spans="1:42" ht="28.5" x14ac:dyDescent="0.2">
      <c r="A25" s="16" t="s">
        <v>175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30" t="s">
        <v>175</v>
      </c>
    </row>
    <row r="26" spans="1:42" ht="114" x14ac:dyDescent="0.2">
      <c r="A26" s="26" t="s">
        <v>161</v>
      </c>
      <c r="B26" s="26" t="s">
        <v>162</v>
      </c>
      <c r="C26" s="26" t="s">
        <v>163</v>
      </c>
      <c r="D26" s="26" t="s">
        <v>164</v>
      </c>
      <c r="E26" s="26" t="s">
        <v>165</v>
      </c>
      <c r="F26" s="26" t="s">
        <v>166</v>
      </c>
      <c r="G26" s="27" t="s">
        <v>167</v>
      </c>
      <c r="H26" s="27" t="s">
        <v>168</v>
      </c>
      <c r="I26" s="26" t="s">
        <v>169</v>
      </c>
      <c r="J26" s="26" t="s">
        <v>170</v>
      </c>
      <c r="K26" s="26" t="s">
        <v>171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1" t="str">
        <f>CONCATENATE("Локальная смета: ",IF(Source!G20&lt;&gt;"Новая локальная смета", Source!G20, ""))</f>
        <v>Локальная смета: Транспортировка и размещение грунта и отходов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Транспортировка и размещение грунта. Строительство КЛ-10 кВ открыто в траншее (СВАО)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AP31" s="32" t="str">
        <f>CONCATENATE("Раздел: ",IF(Source!G24&lt;&gt;"Новый раздел", Source!G24, ""))</f>
        <v>Раздел: Транспортировка и размещение грунта. Строительство КЛ-10 кВ открыто в траншее (СВАО)</v>
      </c>
    </row>
    <row r="32" spans="1:42" ht="57" x14ac:dyDescent="0.2">
      <c r="A32" s="33">
        <v>1</v>
      </c>
      <c r="B32" s="33" t="str">
        <f>Source!F28</f>
        <v>15.2-52-28</v>
      </c>
      <c r="C32" s="33" t="s">
        <v>30</v>
      </c>
      <c r="D32" s="35" t="str">
        <f>Source!H28</f>
        <v>т</v>
      </c>
      <c r="E32" s="34">
        <f>Source!I28</f>
        <v>25.38</v>
      </c>
      <c r="F32" s="37"/>
      <c r="G32" s="36"/>
      <c r="H32" s="34"/>
      <c r="I32" s="37"/>
      <c r="J32" s="34"/>
      <c r="K32" s="37"/>
      <c r="Q32">
        <f>ROUND((Source!BZ28/100)*(ROUND((ROUND((Source!AF28*Source!AV28*Source!I28),2)),2)+ROUND((ROUND((Source!AE28*Source!AV28*Source!I28),2)),2)), 2)</f>
        <v>0</v>
      </c>
      <c r="R32">
        <f>Source!X28</f>
        <v>0</v>
      </c>
      <c r="S32">
        <f>ROUND((Source!CA28/100)*(ROUND((ROUND((Source!AF28*Source!AV28*Source!I28),2)),2)+ROUND((ROUND((Source!AE28*Source!AV28*Source!I28),2)),2)), 2)</f>
        <v>0</v>
      </c>
      <c r="T32">
        <f>Source!Y28</f>
        <v>0</v>
      </c>
      <c r="U32">
        <f>ROUND((175/100)*(ROUND((ROUND((Source!AE28*Source!AV28*Source!I28),2)),2)), 2)</f>
        <v>0</v>
      </c>
      <c r="V32">
        <f>ROUND((0/100)*(ROUND((ROUND((Source!AE28*Source!AV28*Source!I28),2)*Source!BS28),2)), 2)</f>
        <v>0</v>
      </c>
      <c r="AI32">
        <v>0</v>
      </c>
    </row>
    <row r="33" spans="1:35" x14ac:dyDescent="0.2">
      <c r="C33" s="38" t="str">
        <f>"Объем: "&amp;Source!I28&amp;"=(14,5)*"&amp;"1,75"</f>
        <v>Объем: 25,38=(14,5)*1,75</v>
      </c>
    </row>
    <row r="34" spans="1:35" ht="14.25" x14ac:dyDescent="0.2">
      <c r="A34" s="39"/>
      <c r="B34" s="39"/>
      <c r="C34" s="39" t="s">
        <v>176</v>
      </c>
      <c r="D34" s="40"/>
      <c r="E34" s="41"/>
      <c r="F34" s="42">
        <f>Source!AM28</f>
        <v>46.51</v>
      </c>
      <c r="G34" s="43" t="str">
        <f>Source!DE28</f>
        <v/>
      </c>
      <c r="H34" s="41">
        <f>Source!AV28</f>
        <v>1</v>
      </c>
      <c r="I34" s="42">
        <f>(ROUND((ROUND(((Source!ET28)*Source!AV28*Source!I28),2)),2)+ROUND((ROUND(((Source!AE28-(Source!EU28))*Source!AV28*Source!I28),2)),2))</f>
        <v>1180.42</v>
      </c>
      <c r="J34" s="41">
        <f>IF(Source!BB28&lt;&gt; 0, Source!BB28, 1)</f>
        <v>20.94</v>
      </c>
      <c r="K34" s="42">
        <f>Source!Q28</f>
        <v>24717.99</v>
      </c>
    </row>
    <row r="35" spans="1:35" ht="15" x14ac:dyDescent="0.25">
      <c r="C35" s="21" t="s">
        <v>177</v>
      </c>
      <c r="H35" s="44">
        <f>I34+0</f>
        <v>1180.42</v>
      </c>
      <c r="I35" s="44"/>
      <c r="J35" s="44">
        <f>K34+0</f>
        <v>24717.99</v>
      </c>
      <c r="K35" s="44"/>
      <c r="O35" s="45">
        <f>I34+0</f>
        <v>1180.42</v>
      </c>
      <c r="P35" s="45">
        <f>K34+0</f>
        <v>24717.99</v>
      </c>
      <c r="X35">
        <f>IF(Source!BI28&lt;=1,I34-0, 0)</f>
        <v>0</v>
      </c>
      <c r="Y35">
        <f>IF(Source!BI28=2,I34-0, 0)</f>
        <v>0</v>
      </c>
      <c r="Z35">
        <f>IF(Source!BI28=3,I34-0, 0)</f>
        <v>0</v>
      </c>
      <c r="AA35">
        <f>IF(Source!BI28=4,I34,0)</f>
        <v>1180.42</v>
      </c>
    </row>
    <row r="37" spans="1:35" ht="42.75" x14ac:dyDescent="0.2">
      <c r="A37" s="33">
        <v>2</v>
      </c>
      <c r="B37" s="33" t="str">
        <f>Source!F29</f>
        <v>15.1-2102-01</v>
      </c>
      <c r="C37" s="33" t="s">
        <v>38</v>
      </c>
      <c r="D37" s="35" t="str">
        <f>Source!H29</f>
        <v>1 Т</v>
      </c>
      <c r="E37" s="34">
        <f>Source!I29</f>
        <v>25.38</v>
      </c>
      <c r="F37" s="37"/>
      <c r="G37" s="36"/>
      <c r="H37" s="34"/>
      <c r="I37" s="37"/>
      <c r="J37" s="34"/>
      <c r="K37" s="37"/>
      <c r="Q37">
        <f>ROUND((Source!BZ29/100)*(ROUND((ROUND((Source!AF29*Source!AV29*Source!I29),2)),2)+ROUND((ROUND((Source!AE29*Source!AV29*Source!I29),2)),2)), 2)</f>
        <v>0</v>
      </c>
      <c r="R37">
        <f>Source!X29</f>
        <v>0</v>
      </c>
      <c r="S37">
        <f>ROUND((Source!CA29/100)*(ROUND((ROUND((Source!AF29*Source!AV29*Source!I29),2)),2)+ROUND((ROUND((Source!AE29*Source!AV29*Source!I29),2)),2)), 2)</f>
        <v>0</v>
      </c>
      <c r="T37">
        <f>Source!Y29</f>
        <v>0</v>
      </c>
      <c r="U37">
        <f>ROUND((175/100)*(ROUND((ROUND((Source!AE29*Source!AV29*Source!I29),2)),2)), 2)</f>
        <v>0</v>
      </c>
      <c r="V37">
        <f>ROUND((0/100)*(ROUND((ROUND((Source!AE29*Source!AV29*Source!I29),2)*Source!BS29),2)), 2)</f>
        <v>0</v>
      </c>
      <c r="AI37">
        <v>0</v>
      </c>
    </row>
    <row r="38" spans="1:35" ht="14.25" x14ac:dyDescent="0.2">
      <c r="A38" s="39"/>
      <c r="B38" s="39"/>
      <c r="C38" s="39" t="s">
        <v>176</v>
      </c>
      <c r="D38" s="40"/>
      <c r="E38" s="41"/>
      <c r="F38" s="42">
        <f>Source!AM29</f>
        <v>12.91</v>
      </c>
      <c r="G38" s="43" t="str">
        <f>Source!DE29</f>
        <v/>
      </c>
      <c r="H38" s="41">
        <f>Source!AV29</f>
        <v>1</v>
      </c>
      <c r="I38" s="42">
        <f>(ROUND((ROUND(((Source!ET29)*Source!AV29*Source!I29),2)),2)+ROUND((ROUND(((Source!AE29-(Source!EU29))*Source!AV29*Source!I29),2)),2))</f>
        <v>327.66000000000003</v>
      </c>
      <c r="J38" s="41">
        <f>IF(Source!BB29&lt;&gt; 0, Source!BB29, 1)</f>
        <v>10.25</v>
      </c>
      <c r="K38" s="42">
        <f>Source!Q29</f>
        <v>3358.52</v>
      </c>
    </row>
    <row r="39" spans="1:35" ht="15" x14ac:dyDescent="0.25">
      <c r="C39" s="21" t="s">
        <v>177</v>
      </c>
      <c r="H39" s="44">
        <f>I38+0</f>
        <v>327.66000000000003</v>
      </c>
      <c r="I39" s="44"/>
      <c r="J39" s="44">
        <f>K38+0</f>
        <v>3358.52</v>
      </c>
      <c r="K39" s="44"/>
      <c r="O39" s="45">
        <f>I38+0</f>
        <v>327.66000000000003</v>
      </c>
      <c r="P39" s="45">
        <f>K38+0</f>
        <v>3358.52</v>
      </c>
      <c r="X39">
        <f>IF(Source!BI29&lt;=1,I38-0, 0)</f>
        <v>0</v>
      </c>
      <c r="Y39">
        <f>IF(Source!BI29=2,I38-0, 0)</f>
        <v>0</v>
      </c>
      <c r="Z39">
        <f>IF(Source!BI29=3,I38-0, 0)</f>
        <v>0</v>
      </c>
      <c r="AA39">
        <f>IF(Source!BI29=4,I38,0)</f>
        <v>327.66000000000003</v>
      </c>
    </row>
    <row r="41" spans="1:35" ht="42.75" x14ac:dyDescent="0.2">
      <c r="A41" s="33">
        <v>3</v>
      </c>
      <c r="B41" s="33" t="str">
        <f>Source!F30</f>
        <v>15.2-42-42</v>
      </c>
      <c r="C41" s="33" t="s">
        <v>43</v>
      </c>
      <c r="D41" s="35" t="str">
        <f>Source!H30</f>
        <v>т</v>
      </c>
      <c r="E41" s="34">
        <f>Source!I30</f>
        <v>18.79</v>
      </c>
      <c r="F41" s="37"/>
      <c r="G41" s="36"/>
      <c r="H41" s="34"/>
      <c r="I41" s="37"/>
      <c r="J41" s="34"/>
      <c r="K41" s="37"/>
      <c r="Q41">
        <f>ROUND((Source!BZ30/100)*(ROUND((ROUND((Source!AF30*Source!AV30*Source!I30),2)),2)+ROUND((ROUND((Source!AE30*Source!AV30*Source!I30),2)),2)), 2)</f>
        <v>0</v>
      </c>
      <c r="R41">
        <f>Source!X30</f>
        <v>0</v>
      </c>
      <c r="S41">
        <f>ROUND((Source!CA30/100)*(ROUND((ROUND((Source!AF30*Source!AV30*Source!I30),2)),2)+ROUND((ROUND((Source!AE30*Source!AV30*Source!I30),2)),2)), 2)</f>
        <v>0</v>
      </c>
      <c r="T41">
        <f>Source!Y30</f>
        <v>0</v>
      </c>
      <c r="U41">
        <f>ROUND((175/100)*(ROUND((ROUND((Source!AE30*Source!AV30*Source!I30),2)),2)), 2)</f>
        <v>0</v>
      </c>
      <c r="V41">
        <f>ROUND((0/100)*(ROUND((ROUND((Source!AE30*Source!AV30*Source!I30),2)*Source!BS30),2)), 2)</f>
        <v>0</v>
      </c>
      <c r="AI41">
        <v>0</v>
      </c>
    </row>
    <row r="42" spans="1:35" x14ac:dyDescent="0.2">
      <c r="C42" s="38" t="str">
        <f>"Объем: "&amp;Source!I30&amp;"="&amp;Source!I31&amp;"+"&amp;""&amp;Source!I32&amp;""</f>
        <v>Объем: 18,79=16,92+1,87</v>
      </c>
    </row>
    <row r="43" spans="1:35" ht="14.25" x14ac:dyDescent="0.2">
      <c r="A43" s="39"/>
      <c r="B43" s="39"/>
      <c r="C43" s="39" t="s">
        <v>176</v>
      </c>
      <c r="D43" s="40"/>
      <c r="E43" s="41"/>
      <c r="F43" s="42">
        <f>Source!AM30</f>
        <v>49.23</v>
      </c>
      <c r="G43" s="43" t="str">
        <f>Source!DE30</f>
        <v/>
      </c>
      <c r="H43" s="41">
        <f>Source!AV30</f>
        <v>1</v>
      </c>
      <c r="I43" s="42">
        <f>(ROUND((ROUND(((Source!ET30)*Source!AV30*Source!I30),2)),2)+ROUND((ROUND(((Source!AE30-(Source!EU30))*Source!AV30*Source!I30),2)),2))</f>
        <v>925.03</v>
      </c>
      <c r="J43" s="41">
        <f>IF(Source!BB30&lt;&gt; 0, Source!BB30, 1)</f>
        <v>18.36</v>
      </c>
      <c r="K43" s="42">
        <f>Source!Q30</f>
        <v>16983.55</v>
      </c>
    </row>
    <row r="44" spans="1:35" ht="15" x14ac:dyDescent="0.25">
      <c r="C44" s="21" t="s">
        <v>177</v>
      </c>
      <c r="H44" s="44">
        <f>I43+0</f>
        <v>925.03</v>
      </c>
      <c r="I44" s="44"/>
      <c r="J44" s="44">
        <f>K43+0</f>
        <v>16983.55</v>
      </c>
      <c r="K44" s="44"/>
      <c r="O44" s="45">
        <f>I43+0</f>
        <v>925.03</v>
      </c>
      <c r="P44" s="45">
        <f>K43+0</f>
        <v>16983.55</v>
      </c>
      <c r="X44">
        <f>IF(Source!BI30&lt;=1,I43-0, 0)</f>
        <v>0</v>
      </c>
      <c r="Y44">
        <f>IF(Source!BI30=2,I43-0, 0)</f>
        <v>0</v>
      </c>
      <c r="Z44">
        <f>IF(Source!BI30=3,I43-0, 0)</f>
        <v>0</v>
      </c>
      <c r="AA44">
        <f>IF(Source!BI30=4,I43,0)</f>
        <v>925.03</v>
      </c>
    </row>
    <row r="46" spans="1:35" ht="42.75" x14ac:dyDescent="0.2">
      <c r="A46" s="33">
        <v>4</v>
      </c>
      <c r="B46" s="33" t="str">
        <f>Source!F31</f>
        <v>15.1-1300-02</v>
      </c>
      <c r="C46" s="33" t="s">
        <v>47</v>
      </c>
      <c r="D46" s="35" t="str">
        <f>Source!H31</f>
        <v>1 Т</v>
      </c>
      <c r="E46" s="34">
        <f>Source!I31</f>
        <v>16.920000000000002</v>
      </c>
      <c r="F46" s="37"/>
      <c r="G46" s="36"/>
      <c r="H46" s="34"/>
      <c r="I46" s="37"/>
      <c r="J46" s="34"/>
      <c r="K46" s="37"/>
      <c r="Q46">
        <f>ROUND((Source!BZ31/100)*(ROUND((ROUND((Source!AF31*Source!AV31*Source!I31),2)),2)+ROUND((ROUND((Source!AE31*Source!AV31*Source!I31),2)),2)), 2)</f>
        <v>0</v>
      </c>
      <c r="R46">
        <f>Source!X31</f>
        <v>0</v>
      </c>
      <c r="S46">
        <f>ROUND((Source!CA31/100)*(ROUND((ROUND((Source!AF31*Source!AV31*Source!I31),2)),2)+ROUND((ROUND((Source!AE31*Source!AV31*Source!I31),2)),2)), 2)</f>
        <v>0</v>
      </c>
      <c r="T46">
        <f>Source!Y31</f>
        <v>0</v>
      </c>
      <c r="U46">
        <f>ROUND((175/100)*(ROUND((ROUND((Source!AE31*Source!AV31*Source!I31),2)),2)), 2)</f>
        <v>0</v>
      </c>
      <c r="V46">
        <f>ROUND((0/100)*(ROUND((ROUND((Source!AE31*Source!AV31*Source!I31),2)*Source!BS31),2)), 2)</f>
        <v>0</v>
      </c>
      <c r="AI46">
        <v>0</v>
      </c>
    </row>
    <row r="47" spans="1:35" x14ac:dyDescent="0.2">
      <c r="C47" s="38" t="str">
        <f>"Объем: "&amp;Source!I31&amp;"=(160*"&amp;"0,04+"&amp;"5*"&amp;"0,13)*"&amp;"2,4"</f>
        <v>Объем: 16,92=(160*0,04+5*0,13)*2,4</v>
      </c>
    </row>
    <row r="48" spans="1:35" ht="14.25" x14ac:dyDescent="0.2">
      <c r="A48" s="39"/>
      <c r="B48" s="39"/>
      <c r="C48" s="39" t="s">
        <v>176</v>
      </c>
      <c r="D48" s="40"/>
      <c r="E48" s="41"/>
      <c r="F48" s="42">
        <f>Source!AM31</f>
        <v>36.590000000000003</v>
      </c>
      <c r="G48" s="43" t="str">
        <f>Source!DE31</f>
        <v/>
      </c>
      <c r="H48" s="41">
        <f>Source!AV31</f>
        <v>1</v>
      </c>
      <c r="I48" s="42">
        <f>(ROUND((ROUND(((Source!ET31)*Source!AV31*Source!I31),2)),2)+ROUND((ROUND(((Source!AE31-(Source!EU31))*Source!AV31*Source!I31),2)),2))</f>
        <v>619.1</v>
      </c>
      <c r="J48" s="41">
        <f>IF(Source!BB31&lt;&gt; 0, Source!BB31, 1)</f>
        <v>8.1999999999999993</v>
      </c>
      <c r="K48" s="42">
        <f>Source!Q31</f>
        <v>5076.62</v>
      </c>
    </row>
    <row r="49" spans="1:43" ht="15" x14ac:dyDescent="0.25">
      <c r="C49" s="21" t="s">
        <v>177</v>
      </c>
      <c r="H49" s="44">
        <f>I48+0</f>
        <v>619.1</v>
      </c>
      <c r="I49" s="44"/>
      <c r="J49" s="44">
        <f>K48+0</f>
        <v>5076.62</v>
      </c>
      <c r="K49" s="44"/>
      <c r="O49" s="45">
        <f>I48+0</f>
        <v>619.1</v>
      </c>
      <c r="P49" s="45">
        <f>K48+0</f>
        <v>5076.62</v>
      </c>
      <c r="X49">
        <f>IF(Source!BI31&lt;=1,I48-0, 0)</f>
        <v>0</v>
      </c>
      <c r="Y49">
        <f>IF(Source!BI31=2,I48-0, 0)</f>
        <v>0</v>
      </c>
      <c r="Z49">
        <f>IF(Source!BI31=3,I48-0, 0)</f>
        <v>0</v>
      </c>
      <c r="AA49">
        <f>IF(Source!BI31=4,I48,0)</f>
        <v>619.1</v>
      </c>
    </row>
    <row r="51" spans="1:43" ht="28.5" x14ac:dyDescent="0.2">
      <c r="A51" s="33">
        <v>5</v>
      </c>
      <c r="B51" s="33" t="str">
        <f>Source!F32</f>
        <v>15.1-1201-02</v>
      </c>
      <c r="C51" s="33" t="s">
        <v>51</v>
      </c>
      <c r="D51" s="35" t="str">
        <f>Source!H32</f>
        <v>1 Т</v>
      </c>
      <c r="E51" s="34">
        <f>Source!I32</f>
        <v>1.87</v>
      </c>
      <c r="F51" s="37"/>
      <c r="G51" s="36"/>
      <c r="H51" s="34"/>
      <c r="I51" s="37"/>
      <c r="J51" s="34"/>
      <c r="K51" s="37"/>
      <c r="Q51">
        <f>ROUND((Source!BZ32/100)*(ROUND((ROUND((Source!AF32*Source!AV32*Source!I32),2)),2)+ROUND((ROUND((Source!AE32*Source!AV32*Source!I32),2)),2)), 2)</f>
        <v>0</v>
      </c>
      <c r="R51">
        <f>Source!X32</f>
        <v>0</v>
      </c>
      <c r="S51">
        <f>ROUND((Source!CA32/100)*(ROUND((ROUND((Source!AF32*Source!AV32*Source!I32),2)),2)+ROUND((ROUND((Source!AE32*Source!AV32*Source!I32),2)),2)), 2)</f>
        <v>0</v>
      </c>
      <c r="T51">
        <f>Source!Y32</f>
        <v>0</v>
      </c>
      <c r="U51">
        <f>ROUND((175/100)*(ROUND((ROUND((Source!AE32*Source!AV32*Source!I32),2)),2)), 2)</f>
        <v>0</v>
      </c>
      <c r="V51">
        <f>ROUND((0/100)*(ROUND((ROUND((Source!AE32*Source!AV32*Source!I32),2)*Source!BS32),2)), 2)</f>
        <v>0</v>
      </c>
      <c r="AI51">
        <v>0</v>
      </c>
    </row>
    <row r="52" spans="1:43" x14ac:dyDescent="0.2">
      <c r="C52" s="38" t="str">
        <f>"Объем: "&amp;Source!I32&amp;"=(0,85)*"&amp;"2,2"</f>
        <v>Объем: 1,87=(0,85)*2,2</v>
      </c>
    </row>
    <row r="53" spans="1:43" ht="14.25" x14ac:dyDescent="0.2">
      <c r="A53" s="39"/>
      <c r="B53" s="39"/>
      <c r="C53" s="39" t="s">
        <v>176</v>
      </c>
      <c r="D53" s="40"/>
      <c r="E53" s="41"/>
      <c r="F53" s="42">
        <f>Source!AM32</f>
        <v>21.71</v>
      </c>
      <c r="G53" s="43" t="str">
        <f>Source!DE32</f>
        <v/>
      </c>
      <c r="H53" s="41">
        <f>Source!AV32</f>
        <v>1</v>
      </c>
      <c r="I53" s="42">
        <f>(ROUND((ROUND(((Source!ET32)*Source!AV32*Source!I32),2)),2)+ROUND((ROUND(((Source!AE32-(Source!EU32))*Source!AV32*Source!I32),2)),2))</f>
        <v>40.6</v>
      </c>
      <c r="J53" s="41">
        <f>IF(Source!BB32&lt;&gt; 0, Source!BB32, 1)</f>
        <v>10.95</v>
      </c>
      <c r="K53" s="42">
        <f>Source!Q32</f>
        <v>444.57</v>
      </c>
    </row>
    <row r="54" spans="1:43" ht="15" x14ac:dyDescent="0.25">
      <c r="C54" s="21" t="s">
        <v>177</v>
      </c>
      <c r="H54" s="44">
        <f>I53+0</f>
        <v>40.6</v>
      </c>
      <c r="I54" s="44"/>
      <c r="J54" s="44">
        <f>K53+0</f>
        <v>444.57</v>
      </c>
      <c r="K54" s="44"/>
      <c r="O54" s="45">
        <f>I53+0</f>
        <v>40.6</v>
      </c>
      <c r="P54" s="45">
        <f>K53+0</f>
        <v>444.57</v>
      </c>
      <c r="X54">
        <f>IF(Source!BI32&lt;=1,I53-0, 0)</f>
        <v>0</v>
      </c>
      <c r="Y54">
        <f>IF(Source!BI32=2,I53-0, 0)</f>
        <v>0</v>
      </c>
      <c r="Z54">
        <f>IF(Source!BI32=3,I53-0, 0)</f>
        <v>0</v>
      </c>
      <c r="AA54">
        <f>IF(Source!BI32=4,I53,0)</f>
        <v>40.6</v>
      </c>
    </row>
    <row r="57" spans="1:43" ht="30" x14ac:dyDescent="0.25">
      <c r="A57" s="48" t="str">
        <f>CONCATENATE("Итого по разделу: ",IF(Source!G36&lt;&gt;"Новый раздел", Source!G36, ""))</f>
        <v>Итого по разделу: Транспортировка и размещение грунта. Строительство КЛ-10 кВ открыто в траншее (СВАО)</v>
      </c>
      <c r="B57" s="48"/>
      <c r="C57" s="48"/>
      <c r="D57" s="48"/>
      <c r="E57" s="48"/>
      <c r="F57" s="48"/>
      <c r="G57" s="48"/>
      <c r="H57" s="47">
        <f>SUM(O31:O56)</f>
        <v>3092.81</v>
      </c>
      <c r="I57" s="46"/>
      <c r="J57" s="47">
        <f>SUM(P31:P56)</f>
        <v>50581.25</v>
      </c>
      <c r="K57" s="46"/>
      <c r="AQ57" s="49" t="str">
        <f>CONCATENATE("Итого по разделу: ",IF(Source!G36&lt;&gt;"Новый раздел", Source!G36, ""))</f>
        <v>Итого по разделу: Транспортировка и размещение грунта. Строительство КЛ-10 кВ открыто в траншее (СВАО)</v>
      </c>
    </row>
    <row r="58" spans="1:43" hidden="1" x14ac:dyDescent="0.2">
      <c r="A58" t="s">
        <v>178</v>
      </c>
      <c r="H58">
        <f>SUM(AC31:AC57)</f>
        <v>0</v>
      </c>
      <c r="J58">
        <f>SUM(AD31:AD57)</f>
        <v>0</v>
      </c>
    </row>
    <row r="59" spans="1:43" hidden="1" x14ac:dyDescent="0.2">
      <c r="A59" t="s">
        <v>179</v>
      </c>
      <c r="H59">
        <f>SUM(AE31:AE58)</f>
        <v>0</v>
      </c>
      <c r="J59">
        <f>SUM(AF31:AF58)</f>
        <v>0</v>
      </c>
    </row>
    <row r="61" spans="1:43" ht="16.5" x14ac:dyDescent="0.25">
      <c r="A61" s="31" t="str">
        <f>CONCATENATE("Раздел: ",IF(Source!G66&lt;&gt;"Новый раздел", Source!G66, ""))</f>
        <v>Раздел: Транспортировка и размещение грунта. Строительство КЛ-10 кВ в трубах (СВАО)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</row>
    <row r="62" spans="1:43" ht="57" x14ac:dyDescent="0.2">
      <c r="A62" s="33">
        <v>6</v>
      </c>
      <c r="B62" s="33" t="str">
        <f>Source!F70</f>
        <v>15.2-52-28</v>
      </c>
      <c r="C62" s="33" t="s">
        <v>30</v>
      </c>
      <c r="D62" s="35" t="str">
        <f>Source!H70</f>
        <v>т</v>
      </c>
      <c r="E62" s="34">
        <f>Source!I70</f>
        <v>78.12</v>
      </c>
      <c r="F62" s="37"/>
      <c r="G62" s="36"/>
      <c r="H62" s="34"/>
      <c r="I62" s="37"/>
      <c r="J62" s="34"/>
      <c r="K62" s="37"/>
      <c r="Q62">
        <f>ROUND((Source!BZ70/100)*(ROUND((ROUND((Source!AF70*Source!AV70*Source!I70),2)),2)+ROUND((ROUND((Source!AE70*Source!AV70*Source!I70),2)),2)), 2)</f>
        <v>0</v>
      </c>
      <c r="R62">
        <f>Source!X70</f>
        <v>0</v>
      </c>
      <c r="S62">
        <f>ROUND((Source!CA70/100)*(ROUND((ROUND((Source!AF70*Source!AV70*Source!I70),2)),2)+ROUND((ROUND((Source!AE70*Source!AV70*Source!I70),2)),2)), 2)</f>
        <v>0</v>
      </c>
      <c r="T62">
        <f>Source!Y70</f>
        <v>0</v>
      </c>
      <c r="U62">
        <f>ROUND((175/100)*(ROUND((ROUND((Source!AE70*Source!AV70*Source!I70),2)),2)), 2)</f>
        <v>0</v>
      </c>
      <c r="V62">
        <f>ROUND((0/100)*(ROUND((ROUND((Source!AE70*Source!AV70*Source!I70),2)*Source!BS70),2)), 2)</f>
        <v>0</v>
      </c>
      <c r="AI62">
        <v>0</v>
      </c>
    </row>
    <row r="63" spans="1:43" x14ac:dyDescent="0.2">
      <c r="C63" s="38" t="str">
        <f>"Объем: "&amp;Source!I70&amp;"=(44,64)*"&amp;"1,75"</f>
        <v>Объем: 78,12=(44,64)*1,75</v>
      </c>
    </row>
    <row r="64" spans="1:43" ht="14.25" x14ac:dyDescent="0.2">
      <c r="A64" s="39"/>
      <c r="B64" s="39"/>
      <c r="C64" s="39" t="s">
        <v>176</v>
      </c>
      <c r="D64" s="40"/>
      <c r="E64" s="41"/>
      <c r="F64" s="42">
        <f>Source!AM70</f>
        <v>46.51</v>
      </c>
      <c r="G64" s="43" t="str">
        <f>Source!DE70</f>
        <v/>
      </c>
      <c r="H64" s="41">
        <f>Source!AV70</f>
        <v>1</v>
      </c>
      <c r="I64" s="42">
        <f>(ROUND((ROUND(((Source!ET70)*Source!AV70*Source!I70),2)),2)+ROUND((ROUND(((Source!AE70-(Source!EU70))*Source!AV70*Source!I70),2)),2))</f>
        <v>3633.36</v>
      </c>
      <c r="J64" s="41">
        <f>IF(Source!BB70&lt;&gt; 0, Source!BB70, 1)</f>
        <v>20.94</v>
      </c>
      <c r="K64" s="42">
        <f>Source!Q70</f>
        <v>76082.559999999998</v>
      </c>
    </row>
    <row r="65" spans="1:35" ht="15" x14ac:dyDescent="0.25">
      <c r="C65" s="21" t="s">
        <v>177</v>
      </c>
      <c r="H65" s="44">
        <f>I64+0</f>
        <v>3633.36</v>
      </c>
      <c r="I65" s="44"/>
      <c r="J65" s="44">
        <f>K64+0</f>
        <v>76082.559999999998</v>
      </c>
      <c r="K65" s="44"/>
      <c r="O65" s="45">
        <f>I64+0</f>
        <v>3633.36</v>
      </c>
      <c r="P65" s="45">
        <f>K64+0</f>
        <v>76082.559999999998</v>
      </c>
      <c r="X65">
        <f>IF(Source!BI70&lt;=1,I64-0, 0)</f>
        <v>0</v>
      </c>
      <c r="Y65">
        <f>IF(Source!BI70=2,I64-0, 0)</f>
        <v>0</v>
      </c>
      <c r="Z65">
        <f>IF(Source!BI70=3,I64-0, 0)</f>
        <v>0</v>
      </c>
      <c r="AA65">
        <f>IF(Source!BI70=4,I64,0)</f>
        <v>3633.36</v>
      </c>
    </row>
    <row r="67" spans="1:35" ht="42.75" x14ac:dyDescent="0.2">
      <c r="A67" s="33">
        <v>7</v>
      </c>
      <c r="B67" s="33" t="str">
        <f>Source!F71</f>
        <v>15.1-2102-01</v>
      </c>
      <c r="C67" s="33" t="s">
        <v>38</v>
      </c>
      <c r="D67" s="35" t="str">
        <f>Source!H71</f>
        <v>1 Т</v>
      </c>
      <c r="E67" s="34">
        <f>Source!I71</f>
        <v>78.12</v>
      </c>
      <c r="F67" s="37"/>
      <c r="G67" s="36"/>
      <c r="H67" s="34"/>
      <c r="I67" s="37"/>
      <c r="J67" s="34"/>
      <c r="K67" s="37"/>
      <c r="Q67">
        <f>ROUND((Source!BZ71/100)*(ROUND((ROUND((Source!AF71*Source!AV71*Source!I71),2)),2)+ROUND((ROUND((Source!AE71*Source!AV71*Source!I71),2)),2)), 2)</f>
        <v>0</v>
      </c>
      <c r="R67">
        <f>Source!X71</f>
        <v>0</v>
      </c>
      <c r="S67">
        <f>ROUND((Source!CA71/100)*(ROUND((ROUND((Source!AF71*Source!AV71*Source!I71),2)),2)+ROUND((ROUND((Source!AE71*Source!AV71*Source!I71),2)),2)), 2)</f>
        <v>0</v>
      </c>
      <c r="T67">
        <f>Source!Y71</f>
        <v>0</v>
      </c>
      <c r="U67">
        <f>ROUND((175/100)*(ROUND((ROUND((Source!AE71*Source!AV71*Source!I71),2)),2)), 2)</f>
        <v>0</v>
      </c>
      <c r="V67">
        <f>ROUND((0/100)*(ROUND((ROUND((Source!AE71*Source!AV71*Source!I71),2)*Source!BS71),2)), 2)</f>
        <v>0</v>
      </c>
      <c r="AI67">
        <v>0</v>
      </c>
    </row>
    <row r="68" spans="1:35" ht="14.25" x14ac:dyDescent="0.2">
      <c r="A68" s="39"/>
      <c r="B68" s="39"/>
      <c r="C68" s="39" t="s">
        <v>176</v>
      </c>
      <c r="D68" s="40"/>
      <c r="E68" s="41"/>
      <c r="F68" s="42">
        <f>Source!AM71</f>
        <v>12.91</v>
      </c>
      <c r="G68" s="43" t="str">
        <f>Source!DE71</f>
        <v/>
      </c>
      <c r="H68" s="41">
        <f>Source!AV71</f>
        <v>1</v>
      </c>
      <c r="I68" s="42">
        <f>(ROUND((ROUND(((Source!ET71)*Source!AV71*Source!I71),2)),2)+ROUND((ROUND(((Source!AE71-(Source!EU71))*Source!AV71*Source!I71),2)),2))</f>
        <v>1008.53</v>
      </c>
      <c r="J68" s="41">
        <f>IF(Source!BB71&lt;&gt; 0, Source!BB71, 1)</f>
        <v>10.25</v>
      </c>
      <c r="K68" s="42">
        <f>Source!Q71</f>
        <v>10337.43</v>
      </c>
    </row>
    <row r="69" spans="1:35" ht="15" x14ac:dyDescent="0.25">
      <c r="C69" s="21" t="s">
        <v>177</v>
      </c>
      <c r="H69" s="44">
        <f>I68+0</f>
        <v>1008.53</v>
      </c>
      <c r="I69" s="44"/>
      <c r="J69" s="44">
        <f>K68+0</f>
        <v>10337.43</v>
      </c>
      <c r="K69" s="44"/>
      <c r="O69" s="45">
        <f>I68+0</f>
        <v>1008.53</v>
      </c>
      <c r="P69" s="45">
        <f>K68+0</f>
        <v>10337.43</v>
      </c>
      <c r="X69">
        <f>IF(Source!BI71&lt;=1,I68-0, 0)</f>
        <v>0</v>
      </c>
      <c r="Y69">
        <f>IF(Source!BI71=2,I68-0, 0)</f>
        <v>0</v>
      </c>
      <c r="Z69">
        <f>IF(Source!BI71=3,I68-0, 0)</f>
        <v>0</v>
      </c>
      <c r="AA69">
        <f>IF(Source!BI71=4,I68,0)</f>
        <v>1008.53</v>
      </c>
    </row>
    <row r="71" spans="1:35" ht="42.75" x14ac:dyDescent="0.2">
      <c r="A71" s="33">
        <v>8</v>
      </c>
      <c r="B71" s="33" t="str">
        <f>Source!F72</f>
        <v>15.2-49-42</v>
      </c>
      <c r="C71" s="33" t="s">
        <v>118</v>
      </c>
      <c r="D71" s="35" t="str">
        <f>Source!H72</f>
        <v>т</v>
      </c>
      <c r="E71" s="34">
        <f>Source!I72</f>
        <v>48.405000000000001</v>
      </c>
      <c r="F71" s="37"/>
      <c r="G71" s="36"/>
      <c r="H71" s="34"/>
      <c r="I71" s="37"/>
      <c r="J71" s="34"/>
      <c r="K71" s="37"/>
      <c r="Q71">
        <f>ROUND((Source!BZ72/100)*(ROUND((ROUND((Source!AF72*Source!AV72*Source!I72),2)),2)+ROUND((ROUND((Source!AE72*Source!AV72*Source!I72),2)),2)), 2)</f>
        <v>0</v>
      </c>
      <c r="R71">
        <f>Source!X72</f>
        <v>0</v>
      </c>
      <c r="S71">
        <f>ROUND((Source!CA72/100)*(ROUND((ROUND((Source!AF72*Source!AV72*Source!I72),2)),2)+ROUND((ROUND((Source!AE72*Source!AV72*Source!I72),2)),2)), 2)</f>
        <v>0</v>
      </c>
      <c r="T71">
        <f>Source!Y72</f>
        <v>0</v>
      </c>
      <c r="U71">
        <f>ROUND((175/100)*(ROUND((ROUND((Source!AE72*Source!AV72*Source!I72),2)),2)), 2)</f>
        <v>0</v>
      </c>
      <c r="V71">
        <f>ROUND((0/100)*(ROUND((ROUND((Source!AE72*Source!AV72*Source!I72),2)*Source!BS72),2)), 2)</f>
        <v>0</v>
      </c>
      <c r="AI71">
        <v>0</v>
      </c>
    </row>
    <row r="72" spans="1:35" x14ac:dyDescent="0.2">
      <c r="C72" s="38" t="str">
        <f>"Объем: "&amp;Source!I72&amp;"="&amp;Source!I73&amp;"+"&amp;""&amp;Source!I74&amp;"+"&amp;""&amp;Source!I75&amp;"+"&amp;""&amp;Source!I76&amp;""</f>
        <v>Объем: 48,405=37,2+5,984+2,365+2,856</v>
      </c>
    </row>
    <row r="73" spans="1:35" ht="14.25" x14ac:dyDescent="0.2">
      <c r="A73" s="39"/>
      <c r="B73" s="39"/>
      <c r="C73" s="39" t="s">
        <v>176</v>
      </c>
      <c r="D73" s="40"/>
      <c r="E73" s="41"/>
      <c r="F73" s="42">
        <f>Source!AM72</f>
        <v>56.95</v>
      </c>
      <c r="G73" s="43" t="str">
        <f>Source!DE72</f>
        <v/>
      </c>
      <c r="H73" s="41">
        <f>Source!AV72</f>
        <v>1</v>
      </c>
      <c r="I73" s="42">
        <f>(ROUND((ROUND(((Source!ET72)*Source!AV72*Source!I72),2)),2)+ROUND((ROUND(((Source!AE72-(Source!EU72))*Source!AV72*Source!I72),2)),2))</f>
        <v>2756.66</v>
      </c>
      <c r="J73" s="41">
        <f>IF(Source!BB72&lt;&gt; 0, Source!BB72, 1)</f>
        <v>18.36</v>
      </c>
      <c r="K73" s="42">
        <f>Source!Q72</f>
        <v>50612.28</v>
      </c>
    </row>
    <row r="74" spans="1:35" ht="15" x14ac:dyDescent="0.25">
      <c r="C74" s="21" t="s">
        <v>177</v>
      </c>
      <c r="H74" s="44">
        <f>I73+0</f>
        <v>2756.66</v>
      </c>
      <c r="I74" s="44"/>
      <c r="J74" s="44">
        <f>K73+0</f>
        <v>50612.28</v>
      </c>
      <c r="K74" s="44"/>
      <c r="O74" s="45">
        <f>I73+0</f>
        <v>2756.66</v>
      </c>
      <c r="P74" s="45">
        <f>K73+0</f>
        <v>50612.28</v>
      </c>
      <c r="X74">
        <f>IF(Source!BI72&lt;=1,I73-0, 0)</f>
        <v>0</v>
      </c>
      <c r="Y74">
        <f>IF(Source!BI72=2,I73-0, 0)</f>
        <v>0</v>
      </c>
      <c r="Z74">
        <f>IF(Source!BI72=3,I73-0, 0)</f>
        <v>0</v>
      </c>
      <c r="AA74">
        <f>IF(Source!BI72=4,I73,0)</f>
        <v>2756.66</v>
      </c>
    </row>
    <row r="76" spans="1:35" ht="42.75" x14ac:dyDescent="0.2">
      <c r="A76" s="33">
        <v>9</v>
      </c>
      <c r="B76" s="33" t="str">
        <f>Source!F73</f>
        <v>15.1-1300-02</v>
      </c>
      <c r="C76" s="33" t="s">
        <v>47</v>
      </c>
      <c r="D76" s="35" t="str">
        <f>Source!H73</f>
        <v>1 Т</v>
      </c>
      <c r="E76" s="34">
        <f>Source!I73</f>
        <v>37.200000000000003</v>
      </c>
      <c r="F76" s="37"/>
      <c r="G76" s="36"/>
      <c r="H76" s="34"/>
      <c r="I76" s="37"/>
      <c r="J76" s="34"/>
      <c r="K76" s="37"/>
      <c r="Q76">
        <f>ROUND((Source!BZ73/100)*(ROUND((ROUND((Source!AF73*Source!AV73*Source!I73),2)),2)+ROUND((ROUND((Source!AE73*Source!AV73*Source!I73),2)),2)), 2)</f>
        <v>0</v>
      </c>
      <c r="R76">
        <f>Source!X73</f>
        <v>0</v>
      </c>
      <c r="S76">
        <f>ROUND((Source!CA73/100)*(ROUND((ROUND((Source!AF73*Source!AV73*Source!I73),2)),2)+ROUND((ROUND((Source!AE73*Source!AV73*Source!I73),2)),2)), 2)</f>
        <v>0</v>
      </c>
      <c r="T76">
        <f>Source!Y73</f>
        <v>0</v>
      </c>
      <c r="U76">
        <f>ROUND((175/100)*(ROUND((ROUND((Source!AE73*Source!AV73*Source!I73),2)),2)), 2)</f>
        <v>0</v>
      </c>
      <c r="V76">
        <f>ROUND((0/100)*(ROUND((ROUND((Source!AE73*Source!AV73*Source!I73),2)*Source!BS73),2)), 2)</f>
        <v>0</v>
      </c>
      <c r="AI76">
        <v>0</v>
      </c>
    </row>
    <row r="77" spans="1:35" ht="25.5" x14ac:dyDescent="0.2">
      <c r="C77" s="38" t="str">
        <f>"Объем: "&amp;Source!I73&amp;"=(220*"&amp;"0,04+"&amp;"16*"&amp;"0,13+"&amp;"90*"&amp;"0,04+"&amp;"17*"&amp;"0,06)*"&amp;"2,4"</f>
        <v>Объем: 37,2=(220*0,04+16*0,13+90*0,04+17*0,06)*2,4</v>
      </c>
    </row>
    <row r="78" spans="1:35" ht="14.25" x14ac:dyDescent="0.2">
      <c r="A78" s="39"/>
      <c r="B78" s="39"/>
      <c r="C78" s="39" t="s">
        <v>176</v>
      </c>
      <c r="D78" s="40"/>
      <c r="E78" s="41"/>
      <c r="F78" s="42">
        <f>Source!AM73</f>
        <v>36.590000000000003</v>
      </c>
      <c r="G78" s="43" t="str">
        <f>Source!DE73</f>
        <v/>
      </c>
      <c r="H78" s="41">
        <f>Source!AV73</f>
        <v>1</v>
      </c>
      <c r="I78" s="42">
        <f>(ROUND((ROUND(((Source!ET73)*Source!AV73*Source!I73),2)),2)+ROUND((ROUND(((Source!AE73-(Source!EU73))*Source!AV73*Source!I73),2)),2))</f>
        <v>1361.15</v>
      </c>
      <c r="J78" s="41">
        <f>IF(Source!BB73&lt;&gt; 0, Source!BB73, 1)</f>
        <v>8.1999999999999993</v>
      </c>
      <c r="K78" s="42">
        <f>Source!Q73</f>
        <v>11161.43</v>
      </c>
    </row>
    <row r="79" spans="1:35" ht="15" x14ac:dyDescent="0.25">
      <c r="C79" s="21" t="s">
        <v>177</v>
      </c>
      <c r="H79" s="44">
        <f>I78+0</f>
        <v>1361.15</v>
      </c>
      <c r="I79" s="44"/>
      <c r="J79" s="44">
        <f>K78+0</f>
        <v>11161.43</v>
      </c>
      <c r="K79" s="44"/>
      <c r="O79" s="45">
        <f>I78+0</f>
        <v>1361.15</v>
      </c>
      <c r="P79" s="45">
        <f>K78+0</f>
        <v>11161.43</v>
      </c>
      <c r="X79">
        <f>IF(Source!BI73&lt;=1,I78-0, 0)</f>
        <v>0</v>
      </c>
      <c r="Y79">
        <f>IF(Source!BI73=2,I78-0, 0)</f>
        <v>0</v>
      </c>
      <c r="Z79">
        <f>IF(Source!BI73=3,I78-0, 0)</f>
        <v>0</v>
      </c>
      <c r="AA79">
        <f>IF(Source!BI73=4,I78,0)</f>
        <v>1361.15</v>
      </c>
    </row>
    <row r="81" spans="1:35" ht="28.5" x14ac:dyDescent="0.2">
      <c r="A81" s="33">
        <v>10</v>
      </c>
      <c r="B81" s="33" t="str">
        <f>Source!F74</f>
        <v>15.1-1201-02</v>
      </c>
      <c r="C81" s="33" t="s">
        <v>51</v>
      </c>
      <c r="D81" s="35" t="str">
        <f>Source!H74</f>
        <v>1 Т</v>
      </c>
      <c r="E81" s="34">
        <f>Source!I74</f>
        <v>5.984</v>
      </c>
      <c r="F81" s="37"/>
      <c r="G81" s="36"/>
      <c r="H81" s="34"/>
      <c r="I81" s="37"/>
      <c r="J81" s="34"/>
      <c r="K81" s="37"/>
      <c r="Q81">
        <f>ROUND((Source!BZ74/100)*(ROUND((ROUND((Source!AF74*Source!AV74*Source!I74),2)),2)+ROUND((ROUND((Source!AE74*Source!AV74*Source!I74),2)),2)), 2)</f>
        <v>0</v>
      </c>
      <c r="R81">
        <f>Source!X74</f>
        <v>0</v>
      </c>
      <c r="S81">
        <f>ROUND((Source!CA74/100)*(ROUND((ROUND((Source!AF74*Source!AV74*Source!I74),2)),2)+ROUND((ROUND((Source!AE74*Source!AV74*Source!I74),2)),2)), 2)</f>
        <v>0</v>
      </c>
      <c r="T81">
        <f>Source!Y74</f>
        <v>0</v>
      </c>
      <c r="U81">
        <f>ROUND((175/100)*(ROUND((ROUND((Source!AE74*Source!AV74*Source!I74),2)),2)), 2)</f>
        <v>0</v>
      </c>
      <c r="V81">
        <f>ROUND((0/100)*(ROUND((ROUND((Source!AE74*Source!AV74*Source!I74),2)*Source!BS74),2)), 2)</f>
        <v>0</v>
      </c>
      <c r="AI81">
        <v>0</v>
      </c>
    </row>
    <row r="82" spans="1:35" x14ac:dyDescent="0.2">
      <c r="C82" s="38" t="str">
        <f>"Объем: "&amp;Source!I74&amp;"=(2,72)*"&amp;"2,2"</f>
        <v>Объем: 5,984=(2,72)*2,2</v>
      </c>
    </row>
    <row r="83" spans="1:35" ht="14.25" x14ac:dyDescent="0.2">
      <c r="A83" s="39"/>
      <c r="B83" s="39"/>
      <c r="C83" s="39" t="s">
        <v>176</v>
      </c>
      <c r="D83" s="40"/>
      <c r="E83" s="41"/>
      <c r="F83" s="42">
        <f>Source!AM74</f>
        <v>21.71</v>
      </c>
      <c r="G83" s="43" t="str">
        <f>Source!DE74</f>
        <v/>
      </c>
      <c r="H83" s="41">
        <f>Source!AV74</f>
        <v>1</v>
      </c>
      <c r="I83" s="42">
        <f>(ROUND((ROUND(((Source!ET74)*Source!AV74*Source!I74),2)),2)+ROUND((ROUND(((Source!AE74-(Source!EU74))*Source!AV74*Source!I74),2)),2))</f>
        <v>129.91</v>
      </c>
      <c r="J83" s="41">
        <f>IF(Source!BB74&lt;&gt; 0, Source!BB74, 1)</f>
        <v>10.95</v>
      </c>
      <c r="K83" s="42">
        <f>Source!Q74</f>
        <v>1422.51</v>
      </c>
    </row>
    <row r="84" spans="1:35" ht="15" x14ac:dyDescent="0.25">
      <c r="C84" s="21" t="s">
        <v>177</v>
      </c>
      <c r="H84" s="44">
        <f>I83+0</f>
        <v>129.91</v>
      </c>
      <c r="I84" s="44"/>
      <c r="J84" s="44">
        <f>K83+0</f>
        <v>1422.51</v>
      </c>
      <c r="K84" s="44"/>
      <c r="O84" s="45">
        <f>I83+0</f>
        <v>129.91</v>
      </c>
      <c r="P84" s="45">
        <f>K83+0</f>
        <v>1422.51</v>
      </c>
      <c r="X84">
        <f>IF(Source!BI74&lt;=1,I83-0, 0)</f>
        <v>0</v>
      </c>
      <c r="Y84">
        <f>IF(Source!BI74=2,I83-0, 0)</f>
        <v>0</v>
      </c>
      <c r="Z84">
        <f>IF(Source!BI74=3,I83-0, 0)</f>
        <v>0</v>
      </c>
      <c r="AA84">
        <f>IF(Source!BI74=4,I83,0)</f>
        <v>129.91</v>
      </c>
    </row>
    <row r="86" spans="1:35" ht="57" x14ac:dyDescent="0.2">
      <c r="A86" s="33">
        <v>11</v>
      </c>
      <c r="B86" s="33" t="str">
        <f>Source!F75</f>
        <v>15.1-1200-01</v>
      </c>
      <c r="C86" s="33" t="s">
        <v>54</v>
      </c>
      <c r="D86" s="35" t="str">
        <f>Source!H75</f>
        <v>1 Т</v>
      </c>
      <c r="E86" s="34">
        <f>Source!I75</f>
        <v>2.3650000000000002</v>
      </c>
      <c r="F86" s="37"/>
      <c r="G86" s="36"/>
      <c r="H86" s="34"/>
      <c r="I86" s="37"/>
      <c r="J86" s="34"/>
      <c r="K86" s="37"/>
      <c r="Q86">
        <f>ROUND((Source!BZ75/100)*(ROUND((ROUND((Source!AF75*Source!AV75*Source!I75),2)),2)+ROUND((ROUND((Source!AE75*Source!AV75*Source!I75),2)),2)), 2)</f>
        <v>0</v>
      </c>
      <c r="R86">
        <f>Source!X75</f>
        <v>0</v>
      </c>
      <c r="S86">
        <f>ROUND((Source!CA75/100)*(ROUND((ROUND((Source!AF75*Source!AV75*Source!I75),2)),2)+ROUND((ROUND((Source!AE75*Source!AV75*Source!I75),2)),2)), 2)</f>
        <v>0</v>
      </c>
      <c r="T86">
        <f>Source!Y75</f>
        <v>0</v>
      </c>
      <c r="U86">
        <f>ROUND((175/100)*(ROUND((ROUND((Source!AE75*Source!AV75*Source!I75),2)),2)), 2)</f>
        <v>0</v>
      </c>
      <c r="V86">
        <f>ROUND((0/100)*(ROUND((ROUND((Source!AE75*Source!AV75*Source!I75),2)*Source!BS75),2)), 2)</f>
        <v>0</v>
      </c>
      <c r="AI86">
        <v>0</v>
      </c>
    </row>
    <row r="87" spans="1:35" x14ac:dyDescent="0.2">
      <c r="C87" s="38" t="str">
        <f>"Объем: "&amp;Source!I75&amp;"=(25)*"&amp;"2,2*"&amp;"0,043"</f>
        <v>Объем: 2,365=(25)*2,2*0,043</v>
      </c>
    </row>
    <row r="88" spans="1:35" ht="14.25" x14ac:dyDescent="0.2">
      <c r="A88" s="39"/>
      <c r="B88" s="39"/>
      <c r="C88" s="39" t="s">
        <v>176</v>
      </c>
      <c r="D88" s="40"/>
      <c r="E88" s="41"/>
      <c r="F88" s="42">
        <f>Source!AM75</f>
        <v>21.71</v>
      </c>
      <c r="G88" s="43" t="str">
        <f>Source!DE75</f>
        <v/>
      </c>
      <c r="H88" s="41">
        <f>Source!AV75</f>
        <v>1</v>
      </c>
      <c r="I88" s="42">
        <f>(ROUND((ROUND(((Source!ET75)*Source!AV75*Source!I75),2)),2)+ROUND((ROUND(((Source!AE75-(Source!EU75))*Source!AV75*Source!I75),2)),2))</f>
        <v>51.34</v>
      </c>
      <c r="J88" s="41">
        <f>IF(Source!BB75&lt;&gt; 0, Source!BB75, 1)</f>
        <v>9</v>
      </c>
      <c r="K88" s="42">
        <f>Source!Q75</f>
        <v>462.06</v>
      </c>
    </row>
    <row r="89" spans="1:35" ht="15" x14ac:dyDescent="0.25">
      <c r="C89" s="21" t="s">
        <v>177</v>
      </c>
      <c r="H89" s="44">
        <f>I88+0</f>
        <v>51.34</v>
      </c>
      <c r="I89" s="44"/>
      <c r="J89" s="44">
        <f>K88+0</f>
        <v>462.06</v>
      </c>
      <c r="K89" s="44"/>
      <c r="O89" s="45">
        <f>I88+0</f>
        <v>51.34</v>
      </c>
      <c r="P89" s="45">
        <f>K88+0</f>
        <v>462.06</v>
      </c>
      <c r="X89">
        <f>IF(Source!BI75&lt;=1,I88-0, 0)</f>
        <v>0</v>
      </c>
      <c r="Y89">
        <f>IF(Source!BI75=2,I88-0, 0)</f>
        <v>0</v>
      </c>
      <c r="Z89">
        <f>IF(Source!BI75=3,I88-0, 0)</f>
        <v>0</v>
      </c>
      <c r="AA89">
        <f>IF(Source!BI75=4,I88,0)</f>
        <v>51.34</v>
      </c>
    </row>
    <row r="91" spans="1:35" ht="42.75" x14ac:dyDescent="0.2">
      <c r="A91" s="33">
        <v>12</v>
      </c>
      <c r="B91" s="33" t="str">
        <f>Source!F76</f>
        <v>15.1-1106-02</v>
      </c>
      <c r="C91" s="33" t="s">
        <v>57</v>
      </c>
      <c r="D91" s="35" t="str">
        <f>Source!H76</f>
        <v>1 Т</v>
      </c>
      <c r="E91" s="34">
        <f>Source!I76</f>
        <v>2.8559999999999999</v>
      </c>
      <c r="F91" s="37"/>
      <c r="G91" s="36"/>
      <c r="H91" s="34"/>
      <c r="I91" s="37"/>
      <c r="J91" s="34"/>
      <c r="K91" s="37"/>
      <c r="Q91">
        <f>ROUND((Source!BZ76/100)*(ROUND((ROUND((Source!AF76*Source!AV76*Source!I76),2)),2)+ROUND((ROUND((Source!AE76*Source!AV76*Source!I76),2)),2)), 2)</f>
        <v>0</v>
      </c>
      <c r="R91">
        <f>Source!X76</f>
        <v>0</v>
      </c>
      <c r="S91">
        <f>ROUND((Source!CA76/100)*(ROUND((ROUND((Source!AF76*Source!AV76*Source!I76),2)),2)+ROUND((ROUND((Source!AE76*Source!AV76*Source!I76),2)),2)), 2)</f>
        <v>0</v>
      </c>
      <c r="T91">
        <f>Source!Y76</f>
        <v>0</v>
      </c>
      <c r="U91">
        <f>ROUND((175/100)*(ROUND((ROUND((Source!AE76*Source!AV76*Source!I76),2)),2)), 2)</f>
        <v>0</v>
      </c>
      <c r="V91">
        <f>ROUND((0/100)*(ROUND((ROUND((Source!AE76*Source!AV76*Source!I76),2)*Source!BS76),2)), 2)</f>
        <v>0</v>
      </c>
      <c r="AI91">
        <v>0</v>
      </c>
    </row>
    <row r="92" spans="1:35" x14ac:dyDescent="0.2">
      <c r="C92" s="38" t="str">
        <f>"Объем: "&amp;Source!I76&amp;"=(2,04)*"&amp;"1,4"</f>
        <v>Объем: 2,856=(2,04)*1,4</v>
      </c>
    </row>
    <row r="93" spans="1:35" ht="14.25" x14ac:dyDescent="0.2">
      <c r="A93" s="39"/>
      <c r="B93" s="39"/>
      <c r="C93" s="39" t="s">
        <v>176</v>
      </c>
      <c r="D93" s="40"/>
      <c r="E93" s="41"/>
      <c r="F93" s="42">
        <f>Source!AM76</f>
        <v>17.84</v>
      </c>
      <c r="G93" s="43" t="str">
        <f>Source!DE76</f>
        <v/>
      </c>
      <c r="H93" s="41">
        <f>Source!AV76</f>
        <v>1</v>
      </c>
      <c r="I93" s="42">
        <f>(ROUND((ROUND(((Source!ET76)*Source!AV76*Source!I76),2)),2)+ROUND((ROUND(((Source!AE76-(Source!EU76))*Source!AV76*Source!I76),2)),2))</f>
        <v>50.95</v>
      </c>
      <c r="J93" s="41">
        <f>IF(Source!BB76&lt;&gt; 0, Source!BB76, 1)</f>
        <v>12.3</v>
      </c>
      <c r="K93" s="42">
        <f>Source!Q76</f>
        <v>626.69000000000005</v>
      </c>
    </row>
    <row r="94" spans="1:35" ht="15" x14ac:dyDescent="0.25">
      <c r="C94" s="21" t="s">
        <v>177</v>
      </c>
      <c r="H94" s="44">
        <f>I93+0</f>
        <v>50.95</v>
      </c>
      <c r="I94" s="44"/>
      <c r="J94" s="44">
        <f>K93+0</f>
        <v>626.69000000000005</v>
      </c>
      <c r="K94" s="44"/>
      <c r="O94" s="45">
        <f>I93+0</f>
        <v>50.95</v>
      </c>
      <c r="P94" s="45">
        <f>K93+0</f>
        <v>626.69000000000005</v>
      </c>
      <c r="X94">
        <f>IF(Source!BI76&lt;=1,I93-0, 0)</f>
        <v>0</v>
      </c>
      <c r="Y94">
        <f>IF(Source!BI76=2,I93-0, 0)</f>
        <v>0</v>
      </c>
      <c r="Z94">
        <f>IF(Source!BI76=3,I93-0, 0)</f>
        <v>0</v>
      </c>
      <c r="AA94">
        <f>IF(Source!BI76=4,I93,0)</f>
        <v>50.95</v>
      </c>
    </row>
    <row r="97" spans="1:43" ht="30" x14ac:dyDescent="0.25">
      <c r="A97" s="48" t="str">
        <f>CONCATENATE("Итого по разделу: ",IF(Source!G78&lt;&gt;"Новый раздел", Source!G78, ""))</f>
        <v>Итого по разделу: Транспортировка и размещение грунта. Строительство КЛ-10 кВ в трубах (СВАО)</v>
      </c>
      <c r="B97" s="48"/>
      <c r="C97" s="48"/>
      <c r="D97" s="48"/>
      <c r="E97" s="48"/>
      <c r="F97" s="48"/>
      <c r="G97" s="48"/>
      <c r="H97" s="47">
        <f>SUM(O61:O96)</f>
        <v>8991.9000000000015</v>
      </c>
      <c r="I97" s="46"/>
      <c r="J97" s="47">
        <f>SUM(P61:P96)</f>
        <v>150704.95999999999</v>
      </c>
      <c r="K97" s="46"/>
      <c r="AQ97" s="49" t="str">
        <f>CONCATENATE("Итого по разделу: ",IF(Source!G78&lt;&gt;"Новый раздел", Source!G78, ""))</f>
        <v>Итого по разделу: Транспортировка и размещение грунта. Строительство КЛ-10 кВ в трубах (СВАО)</v>
      </c>
    </row>
    <row r="98" spans="1:43" hidden="1" x14ac:dyDescent="0.2">
      <c r="A98" t="s">
        <v>178</v>
      </c>
      <c r="H98">
        <f>SUM(AC61:AC97)</f>
        <v>0</v>
      </c>
      <c r="J98">
        <f>SUM(AD61:AD97)</f>
        <v>0</v>
      </c>
    </row>
    <row r="99" spans="1:43" hidden="1" x14ac:dyDescent="0.2">
      <c r="A99" t="s">
        <v>179</v>
      </c>
      <c r="H99">
        <f>SUM(AE61:AE98)</f>
        <v>0</v>
      </c>
      <c r="J99">
        <f>SUM(AF61:AF98)</f>
        <v>0</v>
      </c>
    </row>
    <row r="101" spans="1:43" ht="16.5" x14ac:dyDescent="0.25">
      <c r="A101" s="31" t="str">
        <f>CONCATENATE("Раздел: ",IF(Source!G108&lt;&gt;"Новый раздел", Source!G108, ""))</f>
        <v>Раздел: Транспортировка и размещение грунта. Строительство ТП (СВАО)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</row>
    <row r="102" spans="1:43" ht="57" x14ac:dyDescent="0.2">
      <c r="A102" s="33">
        <v>13</v>
      </c>
      <c r="B102" s="33" t="str">
        <f>Source!F112</f>
        <v>15.2-52-28</v>
      </c>
      <c r="C102" s="33" t="s">
        <v>30</v>
      </c>
      <c r="D102" s="35" t="str">
        <f>Source!H112</f>
        <v>т</v>
      </c>
      <c r="E102" s="34">
        <f>Source!I112</f>
        <v>159.47999999999999</v>
      </c>
      <c r="F102" s="37"/>
      <c r="G102" s="36"/>
      <c r="H102" s="34"/>
      <c r="I102" s="37"/>
      <c r="J102" s="34"/>
      <c r="K102" s="37"/>
      <c r="Q102">
        <f>ROUND((Source!BZ112/100)*(ROUND((ROUND((Source!AF112*Source!AV112*Source!I112),2)),2)+ROUND((ROUND((Source!AE112*Source!AV112*Source!I112),2)),2)), 2)</f>
        <v>0</v>
      </c>
      <c r="R102">
        <f>Source!X112</f>
        <v>0</v>
      </c>
      <c r="S102">
        <f>ROUND((Source!CA112/100)*(ROUND((ROUND((Source!AF112*Source!AV112*Source!I112),2)),2)+ROUND((ROUND((Source!AE112*Source!AV112*Source!I112),2)),2)), 2)</f>
        <v>0</v>
      </c>
      <c r="T102">
        <f>Source!Y112</f>
        <v>0</v>
      </c>
      <c r="U102">
        <f>ROUND((175/100)*(ROUND((ROUND((Source!AE112*Source!AV112*Source!I112),2)),2)), 2)</f>
        <v>0</v>
      </c>
      <c r="V102">
        <f>ROUND((0/100)*(ROUND((ROUND((Source!AE112*Source!AV112*Source!I112),2)*Source!BS112),2)), 2)</f>
        <v>0</v>
      </c>
      <c r="AI102">
        <v>0</v>
      </c>
    </row>
    <row r="103" spans="1:43" x14ac:dyDescent="0.2">
      <c r="C103" s="38" t="str">
        <f>"Объем: "&amp;Source!I112&amp;"=91,13*"&amp;"1,75"</f>
        <v>Объем: 159,48=91,13*1,75</v>
      </c>
    </row>
    <row r="104" spans="1:43" ht="14.25" x14ac:dyDescent="0.2">
      <c r="A104" s="39"/>
      <c r="B104" s="39"/>
      <c r="C104" s="39" t="s">
        <v>176</v>
      </c>
      <c r="D104" s="40"/>
      <c r="E104" s="41"/>
      <c r="F104" s="42">
        <f>Source!AM112</f>
        <v>46.51</v>
      </c>
      <c r="G104" s="43" t="str">
        <f>Source!DE112</f>
        <v/>
      </c>
      <c r="H104" s="41">
        <f>Source!AV112</f>
        <v>1</v>
      </c>
      <c r="I104" s="42">
        <f>(ROUND((ROUND(((Source!ET112)*Source!AV112*Source!I112),2)),2)+ROUND((ROUND(((Source!AE112-(Source!EU112))*Source!AV112*Source!I112),2)),2))</f>
        <v>7417.41</v>
      </c>
      <c r="J104" s="41">
        <f>IF(Source!BB112&lt;&gt; 0, Source!BB112, 1)</f>
        <v>20.94</v>
      </c>
      <c r="K104" s="42">
        <f>Source!Q112</f>
        <v>155320.57</v>
      </c>
    </row>
    <row r="105" spans="1:43" ht="15" x14ac:dyDescent="0.25">
      <c r="C105" s="21" t="s">
        <v>177</v>
      </c>
      <c r="H105" s="44">
        <f>I104+0</f>
        <v>7417.41</v>
      </c>
      <c r="I105" s="44"/>
      <c r="J105" s="44">
        <f>K104+0</f>
        <v>155320.57</v>
      </c>
      <c r="K105" s="44"/>
      <c r="O105" s="45">
        <f>I104+0</f>
        <v>7417.41</v>
      </c>
      <c r="P105" s="45">
        <f>K104+0</f>
        <v>155320.57</v>
      </c>
      <c r="X105">
        <f>IF(Source!BI112&lt;=1,I104-0, 0)</f>
        <v>0</v>
      </c>
      <c r="Y105">
        <f>IF(Source!BI112=2,I104-0, 0)</f>
        <v>0</v>
      </c>
      <c r="Z105">
        <f>IF(Source!BI112=3,I104-0, 0)</f>
        <v>0</v>
      </c>
      <c r="AA105">
        <f>IF(Source!BI112=4,I104,0)</f>
        <v>7417.41</v>
      </c>
    </row>
    <row r="107" spans="1:43" ht="42.75" x14ac:dyDescent="0.2">
      <c r="A107" s="33">
        <v>14</v>
      </c>
      <c r="B107" s="33" t="str">
        <f>Source!F113</f>
        <v>15.1-1102-01</v>
      </c>
      <c r="C107" s="33" t="s">
        <v>38</v>
      </c>
      <c r="D107" s="35" t="str">
        <f>Source!H113</f>
        <v>1 Т</v>
      </c>
      <c r="E107" s="34">
        <f>Source!I113</f>
        <v>159.47999999999999</v>
      </c>
      <c r="F107" s="37"/>
      <c r="G107" s="36"/>
      <c r="H107" s="34"/>
      <c r="I107" s="37"/>
      <c r="J107" s="34"/>
      <c r="K107" s="37"/>
      <c r="Q107">
        <f>ROUND((Source!BZ113/100)*(ROUND((ROUND((Source!AF113*Source!AV113*Source!I113),2)),2)+ROUND((ROUND((Source!AE113*Source!AV113*Source!I113),2)),2)), 2)</f>
        <v>0</v>
      </c>
      <c r="R107">
        <f>Source!X113</f>
        <v>0</v>
      </c>
      <c r="S107">
        <f>ROUND((Source!CA113/100)*(ROUND((ROUND((Source!AF113*Source!AV113*Source!I113),2)),2)+ROUND((ROUND((Source!AE113*Source!AV113*Source!I113),2)),2)), 2)</f>
        <v>0</v>
      </c>
      <c r="T107">
        <f>Source!Y113</f>
        <v>0</v>
      </c>
      <c r="U107">
        <f>ROUND((175/100)*(ROUND((ROUND((Source!AE113*Source!AV113*Source!I113),2)),2)), 2)</f>
        <v>0</v>
      </c>
      <c r="V107">
        <f>ROUND((0/100)*(ROUND((ROUND((Source!AE113*Source!AV113*Source!I113),2)*Source!BS113),2)), 2)</f>
        <v>0</v>
      </c>
      <c r="AI107">
        <v>0</v>
      </c>
    </row>
    <row r="108" spans="1:43" ht="14.25" x14ac:dyDescent="0.2">
      <c r="A108" s="39"/>
      <c r="B108" s="39"/>
      <c r="C108" s="39" t="s">
        <v>176</v>
      </c>
      <c r="D108" s="40"/>
      <c r="E108" s="41"/>
      <c r="F108" s="42">
        <f>Source!AM113</f>
        <v>12.61</v>
      </c>
      <c r="G108" s="43" t="str">
        <f>Source!DE113</f>
        <v/>
      </c>
      <c r="H108" s="41">
        <f>Source!AV113</f>
        <v>1</v>
      </c>
      <c r="I108" s="42">
        <f>(ROUND((ROUND(((Source!ET113)*Source!AV113*Source!I113),2)),2)+ROUND((ROUND(((Source!AE113-(Source!EU113))*Source!AV113*Source!I113),2)),2))</f>
        <v>2011.04</v>
      </c>
      <c r="J108" s="41">
        <f>IF(Source!BB113&lt;&gt; 0, Source!BB113, 1)</f>
        <v>13.26</v>
      </c>
      <c r="K108" s="42">
        <f>Source!Q113</f>
        <v>26666.39</v>
      </c>
    </row>
    <row r="109" spans="1:43" ht="15" x14ac:dyDescent="0.25">
      <c r="C109" s="21" t="s">
        <v>177</v>
      </c>
      <c r="H109" s="44">
        <f>I108+0</f>
        <v>2011.04</v>
      </c>
      <c r="I109" s="44"/>
      <c r="J109" s="44">
        <f>K108+0</f>
        <v>26666.39</v>
      </c>
      <c r="K109" s="44"/>
      <c r="O109" s="45">
        <f>I108+0</f>
        <v>2011.04</v>
      </c>
      <c r="P109" s="45">
        <f>K108+0</f>
        <v>26666.39</v>
      </c>
      <c r="X109">
        <f>IF(Source!BI113&lt;=1,I108-0, 0)</f>
        <v>0</v>
      </c>
      <c r="Y109">
        <f>IF(Source!BI113=2,I108-0, 0)</f>
        <v>0</v>
      </c>
      <c r="Z109">
        <f>IF(Source!BI113=3,I108-0, 0)</f>
        <v>0</v>
      </c>
      <c r="AA109">
        <f>IF(Source!BI113=4,I108,0)</f>
        <v>2011.04</v>
      </c>
    </row>
    <row r="112" spans="1:43" ht="15" x14ac:dyDescent="0.25">
      <c r="A112" s="48" t="str">
        <f>CONCATENATE("Итого по разделу: ",IF(Source!G115&lt;&gt;"Новый раздел", Source!G115, ""))</f>
        <v>Итого по разделу: Транспортировка и размещение грунта. Строительство ТП (СВАО)</v>
      </c>
      <c r="B112" s="48"/>
      <c r="C112" s="48"/>
      <c r="D112" s="48"/>
      <c r="E112" s="48"/>
      <c r="F112" s="48"/>
      <c r="G112" s="48"/>
      <c r="H112" s="47">
        <f>SUM(O101:O111)</f>
        <v>9428.4500000000007</v>
      </c>
      <c r="I112" s="46"/>
      <c r="J112" s="47">
        <f>SUM(P101:P111)</f>
        <v>181986.96000000002</v>
      </c>
      <c r="K112" s="46"/>
      <c r="AQ112" s="49" t="str">
        <f>CONCATENATE("Итого по разделу: ",IF(Source!G115&lt;&gt;"Новый раздел", Source!G115, ""))</f>
        <v>Итого по разделу: Транспортировка и размещение грунта. Строительство ТП (СВАО)</v>
      </c>
    </row>
    <row r="113" spans="1:43" hidden="1" x14ac:dyDescent="0.2">
      <c r="A113" t="s">
        <v>178</v>
      </c>
      <c r="H113">
        <f>SUM(AC101:AC112)</f>
        <v>0</v>
      </c>
      <c r="J113">
        <f>SUM(AD101:AD112)</f>
        <v>0</v>
      </c>
    </row>
    <row r="114" spans="1:43" hidden="1" x14ac:dyDescent="0.2">
      <c r="A114" t="s">
        <v>179</v>
      </c>
      <c r="H114">
        <f>SUM(AE101:AE113)</f>
        <v>0</v>
      </c>
      <c r="J114">
        <f>SUM(AF101:AF113)</f>
        <v>0</v>
      </c>
    </row>
    <row r="116" spans="1:43" ht="15" x14ac:dyDescent="0.25">
      <c r="A116" s="48" t="str">
        <f>CONCATENATE("Итого по локальной смете: ",IF(Source!G145&lt;&gt;"Новая локальная смета", Source!G145, ""))</f>
        <v>Итого по локальной смете: Транспортировка и размещение грунта и отходов</v>
      </c>
      <c r="B116" s="48"/>
      <c r="C116" s="48"/>
      <c r="D116" s="48"/>
      <c r="E116" s="48"/>
      <c r="F116" s="48"/>
      <c r="G116" s="48"/>
      <c r="H116" s="47">
        <f>SUM(O29:O115)</f>
        <v>21513.160000000003</v>
      </c>
      <c r="I116" s="46"/>
      <c r="J116" s="47">
        <f>SUM(P29:P115)</f>
        <v>383273.17000000004</v>
      </c>
      <c r="K116" s="46"/>
      <c r="AQ116" s="49" t="str">
        <f>CONCATENATE("Итого по локальной смете: ",IF(Source!G145&lt;&gt;"Новая локальная смета", Source!G145, ""))</f>
        <v>Итого по локальной смете: Транспортировка и размещение грунта и отходов</v>
      </c>
    </row>
    <row r="117" spans="1:43" hidden="1" x14ac:dyDescent="0.2">
      <c r="A117" t="s">
        <v>178</v>
      </c>
      <c r="H117">
        <f>SUM(AC29:AC116)</f>
        <v>0</v>
      </c>
      <c r="J117">
        <f>SUM(AD29:AD116)</f>
        <v>0</v>
      </c>
    </row>
    <row r="118" spans="1:43" hidden="1" x14ac:dyDescent="0.2">
      <c r="A118" t="s">
        <v>179</v>
      </c>
      <c r="H118">
        <f>SUM(AE29:AE117)</f>
        <v>0</v>
      </c>
      <c r="J118">
        <f>SUM(AF29:AF117)</f>
        <v>0</v>
      </c>
    </row>
    <row r="120" spans="1:43" ht="15" x14ac:dyDescent="0.25">
      <c r="A120" s="48" t="str">
        <f>CONCATENATE("Итого по смете: ",IF(Source!G175&lt;&gt;"Новый объект", Source!G175, ""))</f>
        <v>Итого по смете: 09-01-04 Транспортировка и размещение грунта и отходов</v>
      </c>
      <c r="B120" s="48"/>
      <c r="C120" s="48"/>
      <c r="D120" s="48"/>
      <c r="E120" s="48"/>
      <c r="F120" s="48"/>
      <c r="G120" s="48"/>
      <c r="H120" s="47">
        <f>SUM(O1:O119)</f>
        <v>21513.160000000003</v>
      </c>
      <c r="I120" s="46"/>
      <c r="J120" s="47">
        <f>SUM(P1:P119)</f>
        <v>383273.17000000004</v>
      </c>
      <c r="K120" s="46"/>
      <c r="AQ120" s="49" t="str">
        <f>CONCATENATE("Итого по смете: ",IF(Source!G175&lt;&gt;"Новый объект", Source!G175, ""))</f>
        <v>Итого по смете: 09-01-04 Транспортировка и размещение грунта и отходов</v>
      </c>
    </row>
    <row r="121" spans="1:43" hidden="1" x14ac:dyDescent="0.2">
      <c r="A121" t="s">
        <v>178</v>
      </c>
      <c r="H121">
        <f>SUM(AC1:AC120)</f>
        <v>0</v>
      </c>
      <c r="J121">
        <f>SUM(AD1:AD120)</f>
        <v>0</v>
      </c>
    </row>
    <row r="122" spans="1:43" hidden="1" x14ac:dyDescent="0.2">
      <c r="A122" t="s">
        <v>179</v>
      </c>
      <c r="H122">
        <f>SUM(AE1:AE121)</f>
        <v>0</v>
      </c>
      <c r="J122">
        <f>SUM(AF1:AF121)</f>
        <v>0</v>
      </c>
    </row>
    <row r="125" spans="1:43" ht="14.25" x14ac:dyDescent="0.2">
      <c r="A125" s="50" t="s">
        <v>181</v>
      </c>
      <c r="B125" s="50"/>
      <c r="C125" s="51" t="str">
        <f>IF(Source!AC12&lt;&gt;"", Source!AC12," ")</f>
        <v xml:space="preserve"> </v>
      </c>
      <c r="D125" s="51"/>
      <c r="E125" s="51"/>
      <c r="F125" s="51"/>
      <c r="G125" s="51"/>
      <c r="H125" s="22" t="str">
        <f>IF(Source!AB12&lt;&gt;"", Source!AB12," ")</f>
        <v>Левицкая М.В.</v>
      </c>
      <c r="I125" s="22"/>
      <c r="J125" s="22"/>
      <c r="K125" s="22"/>
    </row>
    <row r="126" spans="1:43" ht="14.25" x14ac:dyDescent="0.2">
      <c r="A126" s="9"/>
      <c r="B126" s="9"/>
      <c r="C126" s="11" t="s">
        <v>182</v>
      </c>
      <c r="D126" s="11"/>
      <c r="E126" s="11"/>
      <c r="F126" s="11"/>
      <c r="G126" s="11"/>
      <c r="H126" s="9"/>
      <c r="I126" s="9"/>
      <c r="J126" s="9"/>
      <c r="K126" s="9"/>
    </row>
    <row r="127" spans="1:43" ht="14.25" x14ac:dyDescent="0.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 spans="1:43" ht="14.25" x14ac:dyDescent="0.2">
      <c r="A128" s="50" t="s">
        <v>183</v>
      </c>
      <c r="B128" s="50"/>
      <c r="C128" s="51" t="str">
        <f>IF(Source!AE12&lt;&gt;"", Source!AE12," ")</f>
        <v xml:space="preserve"> </v>
      </c>
      <c r="D128" s="51"/>
      <c r="E128" s="51"/>
      <c r="F128" s="51"/>
      <c r="G128" s="51"/>
      <c r="H128" s="22" t="str">
        <f>IF(Source!AD12&lt;&gt;"", Source!AD12," ")</f>
        <v xml:space="preserve"> </v>
      </c>
      <c r="I128" s="22"/>
      <c r="J128" s="22"/>
      <c r="K128" s="22"/>
    </row>
    <row r="129" spans="1:11" ht="14.25" x14ac:dyDescent="0.2">
      <c r="A129" s="9"/>
      <c r="B129" s="9"/>
      <c r="C129" s="11" t="s">
        <v>182</v>
      </c>
      <c r="D129" s="11"/>
      <c r="E129" s="11"/>
      <c r="F129" s="11"/>
      <c r="G129" s="11"/>
      <c r="H129" s="9"/>
      <c r="I129" s="9"/>
      <c r="J129" s="9"/>
      <c r="K129" s="9"/>
    </row>
  </sheetData>
  <mergeCells count="70">
    <mergeCell ref="A128:B128"/>
    <mergeCell ref="H128:K128"/>
    <mergeCell ref="C129:G129"/>
    <mergeCell ref="J120:K120"/>
    <mergeCell ref="H120:I120"/>
    <mergeCell ref="A120:G120"/>
    <mergeCell ref="A125:B125"/>
    <mergeCell ref="H125:K125"/>
    <mergeCell ref="C126:G126"/>
    <mergeCell ref="J112:K112"/>
    <mergeCell ref="H112:I112"/>
    <mergeCell ref="A112:G112"/>
    <mergeCell ref="J116:K116"/>
    <mergeCell ref="H116:I116"/>
    <mergeCell ref="A116:G116"/>
    <mergeCell ref="A97:G97"/>
    <mergeCell ref="A101:K101"/>
    <mergeCell ref="H105:I105"/>
    <mergeCell ref="J105:K105"/>
    <mergeCell ref="H109:I109"/>
    <mergeCell ref="J109:K109"/>
    <mergeCell ref="H89:I89"/>
    <mergeCell ref="J89:K89"/>
    <mergeCell ref="H94:I94"/>
    <mergeCell ref="J94:K94"/>
    <mergeCell ref="J97:K97"/>
    <mergeCell ref="H97:I97"/>
    <mergeCell ref="H74:I74"/>
    <mergeCell ref="J74:K74"/>
    <mergeCell ref="H79:I79"/>
    <mergeCell ref="J79:K79"/>
    <mergeCell ref="H84:I84"/>
    <mergeCell ref="J84:K84"/>
    <mergeCell ref="A57:G57"/>
    <mergeCell ref="A61:K61"/>
    <mergeCell ref="H65:I65"/>
    <mergeCell ref="J65:K65"/>
    <mergeCell ref="H69:I69"/>
    <mergeCell ref="J69:K69"/>
    <mergeCell ref="H49:I49"/>
    <mergeCell ref="J49:K49"/>
    <mergeCell ref="H54:I54"/>
    <mergeCell ref="J54:K54"/>
    <mergeCell ref="J57:K57"/>
    <mergeCell ref="H57:I57"/>
    <mergeCell ref="A31:K31"/>
    <mergeCell ref="H35:I35"/>
    <mergeCell ref="J35:K35"/>
    <mergeCell ref="H39:I39"/>
    <mergeCell ref="J39:K39"/>
    <mergeCell ref="H44:I44"/>
    <mergeCell ref="J44:K4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19"/>
  <sheetViews>
    <sheetView workbookViewId="0">
      <selection activeCell="A215" sqref="A215:AX21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214</v>
      </c>
      <c r="C12" s="1">
        <v>0</v>
      </c>
      <c r="D12" s="1">
        <f>ROW(A175)</f>
        <v>175</v>
      </c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B175</f>
        <v>214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09-01-04 Транспортировка и размещение грунта и отходов</v>
      </c>
      <c r="H18" s="2"/>
      <c r="I18" s="2"/>
      <c r="J18" s="2"/>
      <c r="K18" s="2"/>
      <c r="L18" s="2"/>
      <c r="M18" s="2"/>
      <c r="N18" s="2"/>
      <c r="O18" s="2">
        <f t="shared" ref="O18:AT18" si="1">O175</f>
        <v>383273.17</v>
      </c>
      <c r="P18" s="2">
        <f t="shared" si="1"/>
        <v>0</v>
      </c>
      <c r="Q18" s="2">
        <f t="shared" si="1"/>
        <v>383273.17</v>
      </c>
      <c r="R18" s="2">
        <f t="shared" si="1"/>
        <v>0</v>
      </c>
      <c r="S18" s="2">
        <f t="shared" si="1"/>
        <v>0</v>
      </c>
      <c r="T18" s="2">
        <f t="shared" si="1"/>
        <v>0</v>
      </c>
      <c r="U18" s="2">
        <f t="shared" si="1"/>
        <v>0</v>
      </c>
      <c r="V18" s="2">
        <f t="shared" si="1"/>
        <v>0</v>
      </c>
      <c r="W18" s="2">
        <f t="shared" si="1"/>
        <v>0</v>
      </c>
      <c r="X18" s="2">
        <f t="shared" si="1"/>
        <v>0</v>
      </c>
      <c r="Y18" s="2">
        <f t="shared" si="1"/>
        <v>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383273.17</v>
      </c>
      <c r="AS18" s="2">
        <f t="shared" si="1"/>
        <v>0</v>
      </c>
      <c r="AT18" s="2">
        <f t="shared" si="1"/>
        <v>0</v>
      </c>
      <c r="AU18" s="2">
        <f t="shared" ref="AU18:BZ18" si="2">AU175</f>
        <v>383273.17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CA175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DG175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EM175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FS175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ROW(A145)</f>
        <v>145</v>
      </c>
      <c r="E20" s="1"/>
      <c r="F20" s="1" t="s">
        <v>21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21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24</v>
      </c>
      <c r="BE20" s="1" t="s">
        <v>24</v>
      </c>
      <c r="BF20" s="1" t="s">
        <v>24</v>
      </c>
      <c r="BG20" s="1" t="s">
        <v>3</v>
      </c>
      <c r="BH20" s="1" t="s">
        <v>24</v>
      </c>
      <c r="BI20" s="1" t="s">
        <v>24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24</v>
      </c>
      <c r="BO20" s="1" t="s">
        <v>147</v>
      </c>
      <c r="BP20" s="1" t="s">
        <v>25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B145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Транспортировка и размещение грунта и отходов</v>
      </c>
      <c r="H22" s="2"/>
      <c r="I22" s="2"/>
      <c r="J22" s="2"/>
      <c r="K22" s="2"/>
      <c r="L22" s="2"/>
      <c r="M22" s="2"/>
      <c r="N22" s="2"/>
      <c r="O22" s="2">
        <f t="shared" ref="O22:AT22" si="8">O145</f>
        <v>383273.17</v>
      </c>
      <c r="P22" s="2">
        <f t="shared" si="8"/>
        <v>0</v>
      </c>
      <c r="Q22" s="2">
        <f t="shared" si="8"/>
        <v>383273.17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383273.17</v>
      </c>
      <c r="AS22" s="2">
        <f t="shared" si="8"/>
        <v>0</v>
      </c>
      <c r="AT22" s="2">
        <f t="shared" si="8"/>
        <v>0</v>
      </c>
      <c r="AU22" s="2">
        <f t="shared" ref="AU22:BZ22" si="9">AU145</f>
        <v>383273.17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CA145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DG145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EM145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FS145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26</v>
      </c>
      <c r="G24" s="1" t="s">
        <v>27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24</v>
      </c>
      <c r="BE24" s="1" t="s">
        <v>24</v>
      </c>
      <c r="BF24" s="1" t="s">
        <v>24</v>
      </c>
      <c r="BG24" s="1" t="s">
        <v>3</v>
      </c>
      <c r="BH24" s="1" t="s">
        <v>24</v>
      </c>
      <c r="BI24" s="1" t="s">
        <v>24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24</v>
      </c>
      <c r="BO24" s="1" t="s">
        <v>147</v>
      </c>
      <c r="BP24" s="1" t="s">
        <v>25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Транспортировка и размещение грунта. Строительство КЛ-10 кВ открыто в траншее (СВАО)</v>
      </c>
      <c r="H26" s="2"/>
      <c r="I26" s="2"/>
      <c r="J26" s="2"/>
      <c r="K26" s="2"/>
      <c r="L26" s="2"/>
      <c r="M26" s="2"/>
      <c r="N26" s="2"/>
      <c r="O26" s="2">
        <f t="shared" ref="O26:AT26" si="15">O36</f>
        <v>50581.25</v>
      </c>
      <c r="P26" s="2">
        <f t="shared" si="15"/>
        <v>0</v>
      </c>
      <c r="Q26" s="2">
        <f t="shared" si="15"/>
        <v>50581.25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50581.25</v>
      </c>
      <c r="AC26" s="2">
        <f t="shared" si="15"/>
        <v>0</v>
      </c>
      <c r="AD26" s="2">
        <f t="shared" si="15"/>
        <v>50581.25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50581.25</v>
      </c>
      <c r="AS26" s="2">
        <f t="shared" si="15"/>
        <v>0</v>
      </c>
      <c r="AT26" s="2">
        <f t="shared" si="15"/>
        <v>0</v>
      </c>
      <c r="AU26" s="2">
        <f t="shared" ref="AU26:BZ26" si="16">AU36</f>
        <v>50581.25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50581.25</v>
      </c>
      <c r="CB26" s="2">
        <f t="shared" si="17"/>
        <v>0</v>
      </c>
      <c r="CC26" s="2">
        <f t="shared" si="17"/>
        <v>0</v>
      </c>
      <c r="CD26" s="2">
        <f t="shared" si="17"/>
        <v>50581.25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28</v>
      </c>
      <c r="F28" t="s">
        <v>29</v>
      </c>
      <c r="G28" t="s">
        <v>30</v>
      </c>
      <c r="H28" t="s">
        <v>31</v>
      </c>
      <c r="I28">
        <f>ROUND(ROUND((14.5)*1.75,2),9)</f>
        <v>25.38</v>
      </c>
      <c r="J28">
        <v>0</v>
      </c>
      <c r="K28">
        <f>ROUND(ROUND((14.5)*1.75,2),9)</f>
        <v>25.38</v>
      </c>
      <c r="O28">
        <f t="shared" ref="O28:O34" si="21">ROUND(CP28,2)</f>
        <v>24717.99</v>
      </c>
      <c r="P28">
        <f t="shared" ref="P28:P34" si="22">ROUND((ROUND((AC28*AW28*I28),2)*BC28),2)</f>
        <v>0</v>
      </c>
      <c r="Q28">
        <f t="shared" ref="Q28:Q34" si="23">(ROUND((ROUND(((ET28)*AV28*I28),2)*BB28),2)+ROUND((ROUND(((AE28-(EU28))*AV28*I28),2)*BS28),2))</f>
        <v>24717.99</v>
      </c>
      <c r="R28">
        <f t="shared" ref="R28:R34" si="24">ROUND((ROUND((AE28*AV28*I28),2)*BS28),2)</f>
        <v>0</v>
      </c>
      <c r="S28">
        <f t="shared" ref="S28:S34" si="25">ROUND((ROUND((AF28*AV28*I28),2)*BA28),2)</f>
        <v>0</v>
      </c>
      <c r="T28">
        <f t="shared" ref="T28:T34" si="26">ROUND(CU28*I28,2)</f>
        <v>0</v>
      </c>
      <c r="U28">
        <f t="shared" ref="U28:U34" si="27">CV28*I28</f>
        <v>0</v>
      </c>
      <c r="V28">
        <f t="shared" ref="V28:V34" si="28">CW28*I28</f>
        <v>0</v>
      </c>
      <c r="W28">
        <f t="shared" ref="W28:W34" si="29">ROUND(CX28*I28,2)</f>
        <v>0</v>
      </c>
      <c r="X28">
        <f t="shared" ref="X28:Y34" si="30">ROUND(CY28,2)</f>
        <v>0</v>
      </c>
      <c r="Y28">
        <f t="shared" si="30"/>
        <v>0</v>
      </c>
      <c r="AA28">
        <v>46024275</v>
      </c>
      <c r="AB28">
        <f t="shared" ref="AB28:AB34" si="31">ROUND((AC28+AD28+AF28),6)</f>
        <v>46.51</v>
      </c>
      <c r="AC28">
        <f t="shared" ref="AC28:AC34" si="32">ROUND((ES28),6)</f>
        <v>0</v>
      </c>
      <c r="AD28">
        <f t="shared" ref="AD28:AD34" si="33">ROUND((((ET28)-(EU28))+AE28),6)</f>
        <v>46.51</v>
      </c>
      <c r="AE28">
        <f t="shared" ref="AE28:AF34" si="34">ROUND((EU28),6)</f>
        <v>0</v>
      </c>
      <c r="AF28">
        <f t="shared" si="34"/>
        <v>0</v>
      </c>
      <c r="AG28">
        <f t="shared" ref="AG28:AG34" si="35">ROUND((AP28),6)</f>
        <v>0</v>
      </c>
      <c r="AH28">
        <f t="shared" ref="AH28:AI34" si="36">(EW28)</f>
        <v>0</v>
      </c>
      <c r="AI28">
        <f t="shared" si="36"/>
        <v>0</v>
      </c>
      <c r="AJ28">
        <f t="shared" ref="AJ28:AJ34" si="37">(AS28)</f>
        <v>0</v>
      </c>
      <c r="AK28">
        <v>46.51</v>
      </c>
      <c r="AL28">
        <v>0</v>
      </c>
      <c r="AM28">
        <v>46.51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94</v>
      </c>
      <c r="AU28">
        <v>61</v>
      </c>
      <c r="AV28">
        <v>1</v>
      </c>
      <c r="AW28">
        <v>1</v>
      </c>
      <c r="AZ28">
        <v>1</v>
      </c>
      <c r="BA28">
        <v>1</v>
      </c>
      <c r="BB28">
        <v>20.94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32</v>
      </c>
      <c r="BM28">
        <v>188</v>
      </c>
      <c r="BN28">
        <v>45053235</v>
      </c>
      <c r="BO28" t="s">
        <v>29</v>
      </c>
      <c r="BP28">
        <v>1</v>
      </c>
      <c r="BQ28">
        <v>150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94</v>
      </c>
      <c r="CA28">
        <v>61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4" si="38">(P28+Q28+S28)</f>
        <v>24717.99</v>
      </c>
      <c r="CQ28">
        <f t="shared" ref="CQ28:CQ34" si="39">ROUND((ROUND((AC28*AW28*1),2)*BC28),2)</f>
        <v>0</v>
      </c>
      <c r="CR28">
        <f t="shared" ref="CR28:CR34" si="40">(ROUND((ROUND(((ET28)*AV28*1),2)*BB28),2)+ROUND((ROUND(((AE28-(EU28))*AV28*1),2)*BS28),2))</f>
        <v>973.92</v>
      </c>
      <c r="CS28">
        <f t="shared" ref="CS28:CS34" si="41">ROUND((ROUND((AE28*AV28*1),2)*BS28),2)</f>
        <v>0</v>
      </c>
      <c r="CT28">
        <f t="shared" ref="CT28:CT34" si="42">ROUND((ROUND((AF28*AV28*1),2)*BA28),2)</f>
        <v>0</v>
      </c>
      <c r="CU28">
        <f t="shared" ref="CU28:CU34" si="43">AG28</f>
        <v>0</v>
      </c>
      <c r="CV28">
        <f t="shared" ref="CV28:CV34" si="44">(AH28*AV28)</f>
        <v>0</v>
      </c>
      <c r="CW28">
        <f t="shared" ref="CW28:CX34" si="45">AI28</f>
        <v>0</v>
      </c>
      <c r="CX28">
        <f t="shared" si="45"/>
        <v>0</v>
      </c>
      <c r="CY28">
        <f t="shared" ref="CY28:CY34" si="46">(((S28+R28)*AT28)/100)</f>
        <v>0</v>
      </c>
      <c r="CZ28">
        <f t="shared" ref="CZ28:CZ34" si="47"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31</v>
      </c>
      <c r="DW28" t="s">
        <v>31</v>
      </c>
      <c r="DX28">
        <v>1000</v>
      </c>
      <c r="DZ28" t="s">
        <v>3</v>
      </c>
      <c r="EA28" t="s">
        <v>3</v>
      </c>
      <c r="EB28" t="s">
        <v>3</v>
      </c>
      <c r="EC28" t="s">
        <v>3</v>
      </c>
      <c r="EE28">
        <v>45060345</v>
      </c>
      <c r="EF28">
        <v>150</v>
      </c>
      <c r="EG28" t="s">
        <v>33</v>
      </c>
      <c r="EH28">
        <v>0</v>
      </c>
      <c r="EI28" t="s">
        <v>3</v>
      </c>
      <c r="EJ28">
        <v>4</v>
      </c>
      <c r="EK28">
        <v>188</v>
      </c>
      <c r="EL28" t="s">
        <v>34</v>
      </c>
      <c r="EM28" t="s">
        <v>35</v>
      </c>
      <c r="EO28" t="s">
        <v>3</v>
      </c>
      <c r="EQ28">
        <v>2097152</v>
      </c>
      <c r="ER28">
        <v>46.51</v>
      </c>
      <c r="ES28">
        <v>0</v>
      </c>
      <c r="ET28">
        <v>46.51</v>
      </c>
      <c r="EU28">
        <v>0</v>
      </c>
      <c r="EV28">
        <v>0</v>
      </c>
      <c r="EW28">
        <v>0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94</v>
      </c>
      <c r="FY28">
        <v>61</v>
      </c>
      <c r="GA28" t="s">
        <v>3</v>
      </c>
      <c r="GD28">
        <v>1</v>
      </c>
      <c r="GF28">
        <v>40343578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4" si="48">ROUND(IF(AND(BH28=3,BI28=3,FS28&lt;&gt;0),P28,0),2)</f>
        <v>0</v>
      </c>
      <c r="GM28">
        <f t="shared" ref="GM28:GM34" si="49">ROUND(O28+X28+Y28,2)+GX28</f>
        <v>24717.99</v>
      </c>
      <c r="GN28">
        <f t="shared" ref="GN28:GN34" si="50">IF(OR(BI28=0,BI28=1),GM28-GX28,0)</f>
        <v>0</v>
      </c>
      <c r="GO28">
        <f t="shared" ref="GO28:GO34" si="51">IF(BI28=2,GM28-GX28,0)</f>
        <v>0</v>
      </c>
      <c r="GP28">
        <f t="shared" ref="GP28:GP34" si="52">IF(BI28=4,GM28-GX28,0)</f>
        <v>24717.99</v>
      </c>
      <c r="GR28">
        <v>0</v>
      </c>
      <c r="GS28">
        <v>3</v>
      </c>
      <c r="GT28">
        <v>0</v>
      </c>
      <c r="GU28" t="s">
        <v>3</v>
      </c>
      <c r="GV28">
        <f t="shared" ref="GV28:GV34" si="53">ROUND((GT28),6)</f>
        <v>0</v>
      </c>
      <c r="GW28">
        <v>1</v>
      </c>
      <c r="GX28">
        <f t="shared" ref="GX28:GX34" si="54">ROUND(HC28*I28,2)</f>
        <v>0</v>
      </c>
      <c r="HA28">
        <v>0</v>
      </c>
      <c r="HB28">
        <v>0</v>
      </c>
      <c r="HC28">
        <f t="shared" ref="HC28:HC34" si="55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36</v>
      </c>
      <c r="F29" t="s">
        <v>37</v>
      </c>
      <c r="G29" t="s">
        <v>38</v>
      </c>
      <c r="H29" t="s">
        <v>39</v>
      </c>
      <c r="I29">
        <f>ROUND(I28,9)</f>
        <v>25.38</v>
      </c>
      <c r="J29">
        <v>0</v>
      </c>
      <c r="K29">
        <f>ROUND(I28,9)</f>
        <v>25.38</v>
      </c>
      <c r="O29">
        <f t="shared" si="21"/>
        <v>3358.52</v>
      </c>
      <c r="P29">
        <f t="shared" si="22"/>
        <v>0</v>
      </c>
      <c r="Q29">
        <f t="shared" si="23"/>
        <v>3358.52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46024275</v>
      </c>
      <c r="AB29">
        <f t="shared" si="31"/>
        <v>12.91</v>
      </c>
      <c r="AC29">
        <f t="shared" si="32"/>
        <v>0</v>
      </c>
      <c r="AD29">
        <f t="shared" si="33"/>
        <v>12.91</v>
      </c>
      <c r="AE29">
        <f t="shared" si="34"/>
        <v>0</v>
      </c>
      <c r="AF29">
        <f t="shared" si="34"/>
        <v>0</v>
      </c>
      <c r="AG29">
        <f t="shared" si="35"/>
        <v>0</v>
      </c>
      <c r="AH29">
        <f t="shared" si="36"/>
        <v>0</v>
      </c>
      <c r="AI29">
        <f t="shared" si="36"/>
        <v>0</v>
      </c>
      <c r="AJ29">
        <f t="shared" si="37"/>
        <v>0</v>
      </c>
      <c r="AK29">
        <v>12.91</v>
      </c>
      <c r="AL29">
        <v>0</v>
      </c>
      <c r="AM29">
        <v>12.91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94</v>
      </c>
      <c r="AU29">
        <v>61</v>
      </c>
      <c r="AV29">
        <v>1</v>
      </c>
      <c r="AW29">
        <v>1</v>
      </c>
      <c r="AZ29">
        <v>1</v>
      </c>
      <c r="BA29">
        <v>1</v>
      </c>
      <c r="BB29">
        <v>10.25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40</v>
      </c>
      <c r="BM29">
        <v>188</v>
      </c>
      <c r="BN29">
        <v>45053235</v>
      </c>
      <c r="BO29" t="s">
        <v>37</v>
      </c>
      <c r="BP29">
        <v>1</v>
      </c>
      <c r="BQ29">
        <v>150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94</v>
      </c>
      <c r="CA29">
        <v>61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8"/>
        <v>3358.52</v>
      </c>
      <c r="CQ29">
        <f t="shared" si="39"/>
        <v>0</v>
      </c>
      <c r="CR29">
        <f t="shared" si="40"/>
        <v>132.33000000000001</v>
      </c>
      <c r="CS29">
        <f t="shared" si="41"/>
        <v>0</v>
      </c>
      <c r="CT29">
        <f t="shared" si="42"/>
        <v>0</v>
      </c>
      <c r="CU29">
        <f t="shared" si="43"/>
        <v>0</v>
      </c>
      <c r="CV29">
        <f t="shared" si="44"/>
        <v>0</v>
      </c>
      <c r="CW29">
        <f t="shared" si="45"/>
        <v>0</v>
      </c>
      <c r="CX29">
        <f t="shared" si="45"/>
        <v>0</v>
      </c>
      <c r="CY29">
        <f t="shared" si="46"/>
        <v>0</v>
      </c>
      <c r="CZ29">
        <f t="shared" si="47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39</v>
      </c>
      <c r="DW29" t="s">
        <v>39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45060345</v>
      </c>
      <c r="EF29">
        <v>150</v>
      </c>
      <c r="EG29" t="s">
        <v>33</v>
      </c>
      <c r="EH29">
        <v>0</v>
      </c>
      <c r="EI29" t="s">
        <v>3</v>
      </c>
      <c r="EJ29">
        <v>4</v>
      </c>
      <c r="EK29">
        <v>188</v>
      </c>
      <c r="EL29" t="s">
        <v>34</v>
      </c>
      <c r="EM29" t="s">
        <v>35</v>
      </c>
      <c r="EO29" t="s">
        <v>3</v>
      </c>
      <c r="EQ29">
        <v>0</v>
      </c>
      <c r="ER29">
        <v>12.91</v>
      </c>
      <c r="ES29">
        <v>0</v>
      </c>
      <c r="ET29">
        <v>12.91</v>
      </c>
      <c r="EU29">
        <v>0</v>
      </c>
      <c r="EV29">
        <v>0</v>
      </c>
      <c r="EW29">
        <v>0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94</v>
      </c>
      <c r="FY29">
        <v>61</v>
      </c>
      <c r="GA29" t="s">
        <v>3</v>
      </c>
      <c r="GD29">
        <v>1</v>
      </c>
      <c r="GF29">
        <v>-1989232075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3358.52</v>
      </c>
      <c r="GN29">
        <f t="shared" si="50"/>
        <v>0</v>
      </c>
      <c r="GO29">
        <f t="shared" si="51"/>
        <v>0</v>
      </c>
      <c r="GP29">
        <f t="shared" si="52"/>
        <v>3358.52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ROW(SmtRes!A3)</f>
        <v>3</v>
      </c>
      <c r="D30">
        <f>ROW(EtalonRes!A3)</f>
        <v>3</v>
      </c>
      <c r="E30" t="s">
        <v>41</v>
      </c>
      <c r="F30" t="s">
        <v>42</v>
      </c>
      <c r="G30" t="s">
        <v>43</v>
      </c>
      <c r="H30" t="s">
        <v>31</v>
      </c>
      <c r="I30">
        <f>ROUND(ROUND(I31+I32,4),9)</f>
        <v>18.79</v>
      </c>
      <c r="J30">
        <v>0</v>
      </c>
      <c r="K30">
        <f>ROUND(ROUND(I31+I32,4),9)</f>
        <v>18.79</v>
      </c>
      <c r="O30">
        <f t="shared" si="21"/>
        <v>16983.55</v>
      </c>
      <c r="P30">
        <f t="shared" si="22"/>
        <v>0</v>
      </c>
      <c r="Q30">
        <f t="shared" si="23"/>
        <v>16983.55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0"/>
        <v>0</v>
      </c>
      <c r="AA30">
        <v>46024275</v>
      </c>
      <c r="AB30">
        <f t="shared" si="31"/>
        <v>49.23</v>
      </c>
      <c r="AC30">
        <f t="shared" si="32"/>
        <v>0</v>
      </c>
      <c r="AD30">
        <f t="shared" si="33"/>
        <v>49.23</v>
      </c>
      <c r="AE30">
        <f t="shared" si="34"/>
        <v>0</v>
      </c>
      <c r="AF30">
        <f t="shared" si="34"/>
        <v>0</v>
      </c>
      <c r="AG30">
        <f t="shared" si="35"/>
        <v>0</v>
      </c>
      <c r="AH30">
        <f t="shared" si="36"/>
        <v>0</v>
      </c>
      <c r="AI30">
        <f t="shared" si="36"/>
        <v>0</v>
      </c>
      <c r="AJ30">
        <f t="shared" si="37"/>
        <v>0</v>
      </c>
      <c r="AK30">
        <v>49.23</v>
      </c>
      <c r="AL30">
        <v>0</v>
      </c>
      <c r="AM30">
        <v>49.23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94</v>
      </c>
      <c r="AU30">
        <v>61</v>
      </c>
      <c r="AV30">
        <v>1</v>
      </c>
      <c r="AW30">
        <v>1</v>
      </c>
      <c r="AZ30">
        <v>1</v>
      </c>
      <c r="BA30">
        <v>1</v>
      </c>
      <c r="BB30">
        <v>18.36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44</v>
      </c>
      <c r="BM30">
        <v>188</v>
      </c>
      <c r="BN30">
        <v>45053235</v>
      </c>
      <c r="BO30" t="s">
        <v>42</v>
      </c>
      <c r="BP30">
        <v>1</v>
      </c>
      <c r="BQ30">
        <v>150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94</v>
      </c>
      <c r="CA30">
        <v>61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8"/>
        <v>16983.55</v>
      </c>
      <c r="CQ30">
        <f t="shared" si="39"/>
        <v>0</v>
      </c>
      <c r="CR30">
        <f t="shared" si="40"/>
        <v>903.86</v>
      </c>
      <c r="CS30">
        <f t="shared" si="41"/>
        <v>0</v>
      </c>
      <c r="CT30">
        <f t="shared" si="42"/>
        <v>0</v>
      </c>
      <c r="CU30">
        <f t="shared" si="43"/>
        <v>0</v>
      </c>
      <c r="CV30">
        <f t="shared" si="44"/>
        <v>0</v>
      </c>
      <c r="CW30">
        <f t="shared" si="45"/>
        <v>0</v>
      </c>
      <c r="CX30">
        <f t="shared" si="45"/>
        <v>0</v>
      </c>
      <c r="CY30">
        <f t="shared" si="46"/>
        <v>0</v>
      </c>
      <c r="CZ30">
        <f t="shared" si="47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31</v>
      </c>
      <c r="DW30" t="s">
        <v>31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45060345</v>
      </c>
      <c r="EF30">
        <v>150</v>
      </c>
      <c r="EG30" t="s">
        <v>33</v>
      </c>
      <c r="EH30">
        <v>0</v>
      </c>
      <c r="EI30" t="s">
        <v>3</v>
      </c>
      <c r="EJ30">
        <v>4</v>
      </c>
      <c r="EK30">
        <v>188</v>
      </c>
      <c r="EL30" t="s">
        <v>34</v>
      </c>
      <c r="EM30" t="s">
        <v>35</v>
      </c>
      <c r="EO30" t="s">
        <v>3</v>
      </c>
      <c r="EQ30">
        <v>0</v>
      </c>
      <c r="ER30">
        <v>49.23</v>
      </c>
      <c r="ES30">
        <v>0</v>
      </c>
      <c r="ET30">
        <v>49.23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94</v>
      </c>
      <c r="FY30">
        <v>61</v>
      </c>
      <c r="GA30" t="s">
        <v>3</v>
      </c>
      <c r="GD30">
        <v>1</v>
      </c>
      <c r="GF30">
        <v>1900687155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8"/>
        <v>0</v>
      </c>
      <c r="GM30">
        <f t="shared" si="49"/>
        <v>16983.55</v>
      </c>
      <c r="GN30">
        <f t="shared" si="50"/>
        <v>0</v>
      </c>
      <c r="GO30">
        <f t="shared" si="51"/>
        <v>0</v>
      </c>
      <c r="GP30">
        <f t="shared" si="52"/>
        <v>16983.55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45</v>
      </c>
      <c r="F31" t="s">
        <v>46</v>
      </c>
      <c r="G31" t="s">
        <v>47</v>
      </c>
      <c r="H31" t="s">
        <v>39</v>
      </c>
      <c r="I31">
        <f>ROUND(ROUND((160*0.04+5*0.13)*2.4,4),9)</f>
        <v>16.920000000000002</v>
      </c>
      <c r="J31">
        <v>0</v>
      </c>
      <c r="K31">
        <f>ROUND(ROUND((160*0.04+5*0.13)*2.4,4),9)</f>
        <v>16.920000000000002</v>
      </c>
      <c r="O31">
        <f t="shared" si="21"/>
        <v>5076.62</v>
      </c>
      <c r="P31">
        <f t="shared" si="22"/>
        <v>0</v>
      </c>
      <c r="Q31">
        <f t="shared" si="23"/>
        <v>5076.62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46024275</v>
      </c>
      <c r="AB31">
        <f t="shared" si="31"/>
        <v>36.590000000000003</v>
      </c>
      <c r="AC31">
        <f t="shared" si="32"/>
        <v>0</v>
      </c>
      <c r="AD31">
        <f t="shared" si="33"/>
        <v>36.590000000000003</v>
      </c>
      <c r="AE31">
        <f t="shared" si="34"/>
        <v>0</v>
      </c>
      <c r="AF31">
        <f t="shared" si="34"/>
        <v>0</v>
      </c>
      <c r="AG31">
        <f t="shared" si="35"/>
        <v>0</v>
      </c>
      <c r="AH31">
        <f t="shared" si="36"/>
        <v>0</v>
      </c>
      <c r="AI31">
        <f t="shared" si="36"/>
        <v>0</v>
      </c>
      <c r="AJ31">
        <f t="shared" si="37"/>
        <v>0</v>
      </c>
      <c r="AK31">
        <v>36.590000000000003</v>
      </c>
      <c r="AL31">
        <v>0</v>
      </c>
      <c r="AM31">
        <v>36.590000000000003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94</v>
      </c>
      <c r="AU31">
        <v>61</v>
      </c>
      <c r="AV31">
        <v>1</v>
      </c>
      <c r="AW31">
        <v>1</v>
      </c>
      <c r="AZ31">
        <v>1</v>
      </c>
      <c r="BA31">
        <v>1</v>
      </c>
      <c r="BB31">
        <v>8.1999999999999993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48</v>
      </c>
      <c r="BM31">
        <v>188</v>
      </c>
      <c r="BN31">
        <v>45053235</v>
      </c>
      <c r="BO31" t="s">
        <v>46</v>
      </c>
      <c r="BP31">
        <v>1</v>
      </c>
      <c r="BQ31">
        <v>150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61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8"/>
        <v>5076.62</v>
      </c>
      <c r="CQ31">
        <f t="shared" si="39"/>
        <v>0</v>
      </c>
      <c r="CR31">
        <f t="shared" si="40"/>
        <v>300.04000000000002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5"/>
        <v>0</v>
      </c>
      <c r="CY31">
        <f t="shared" si="46"/>
        <v>0</v>
      </c>
      <c r="CZ31">
        <f t="shared" si="47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39</v>
      </c>
      <c r="DW31" t="s">
        <v>39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45060345</v>
      </c>
      <c r="EF31">
        <v>150</v>
      </c>
      <c r="EG31" t="s">
        <v>33</v>
      </c>
      <c r="EH31">
        <v>0</v>
      </c>
      <c r="EI31" t="s">
        <v>3</v>
      </c>
      <c r="EJ31">
        <v>4</v>
      </c>
      <c r="EK31">
        <v>188</v>
      </c>
      <c r="EL31" t="s">
        <v>34</v>
      </c>
      <c r="EM31" t="s">
        <v>35</v>
      </c>
      <c r="EO31" t="s">
        <v>3</v>
      </c>
      <c r="EQ31">
        <v>0</v>
      </c>
      <c r="ER31">
        <v>36.590000000000003</v>
      </c>
      <c r="ES31">
        <v>0</v>
      </c>
      <c r="ET31">
        <v>36.590000000000003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94</v>
      </c>
      <c r="FY31">
        <v>61</v>
      </c>
      <c r="GA31" t="s">
        <v>3</v>
      </c>
      <c r="GD31">
        <v>1</v>
      </c>
      <c r="GF31">
        <v>1920681492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5076.62</v>
      </c>
      <c r="GN31">
        <f t="shared" si="50"/>
        <v>0</v>
      </c>
      <c r="GO31">
        <f t="shared" si="51"/>
        <v>0</v>
      </c>
      <c r="GP31">
        <f t="shared" si="52"/>
        <v>5076.62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49</v>
      </c>
      <c r="F32" t="s">
        <v>50</v>
      </c>
      <c r="G32" t="s">
        <v>51</v>
      </c>
      <c r="H32" t="s">
        <v>39</v>
      </c>
      <c r="I32">
        <f>ROUND(ROUND((0.85)*2.2,4),9)</f>
        <v>1.87</v>
      </c>
      <c r="J32">
        <v>0</v>
      </c>
      <c r="K32">
        <f>ROUND(ROUND((0.85)*2.2,4),9)</f>
        <v>1.87</v>
      </c>
      <c r="O32">
        <f t="shared" si="21"/>
        <v>444.57</v>
      </c>
      <c r="P32">
        <f t="shared" si="22"/>
        <v>0</v>
      </c>
      <c r="Q32">
        <f t="shared" si="23"/>
        <v>444.57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0"/>
        <v>0</v>
      </c>
      <c r="AA32">
        <v>46024275</v>
      </c>
      <c r="AB32">
        <f t="shared" si="31"/>
        <v>21.71</v>
      </c>
      <c r="AC32">
        <f t="shared" si="32"/>
        <v>0</v>
      </c>
      <c r="AD32">
        <f t="shared" si="33"/>
        <v>21.71</v>
      </c>
      <c r="AE32">
        <f t="shared" si="34"/>
        <v>0</v>
      </c>
      <c r="AF32">
        <f t="shared" si="34"/>
        <v>0</v>
      </c>
      <c r="AG32">
        <f t="shared" si="35"/>
        <v>0</v>
      </c>
      <c r="AH32">
        <f t="shared" si="36"/>
        <v>0</v>
      </c>
      <c r="AI32">
        <f t="shared" si="36"/>
        <v>0</v>
      </c>
      <c r="AJ32">
        <f t="shared" si="37"/>
        <v>0</v>
      </c>
      <c r="AK32">
        <v>21.71</v>
      </c>
      <c r="AL32">
        <v>0</v>
      </c>
      <c r="AM32">
        <v>21.71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94</v>
      </c>
      <c r="AU32">
        <v>61</v>
      </c>
      <c r="AV32">
        <v>1</v>
      </c>
      <c r="AW32">
        <v>1</v>
      </c>
      <c r="AZ32">
        <v>1</v>
      </c>
      <c r="BA32">
        <v>1</v>
      </c>
      <c r="BB32">
        <v>10.95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52</v>
      </c>
      <c r="BM32">
        <v>188</v>
      </c>
      <c r="BN32">
        <v>45053235</v>
      </c>
      <c r="BO32" t="s">
        <v>50</v>
      </c>
      <c r="BP32">
        <v>1</v>
      </c>
      <c r="BQ32">
        <v>150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61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8"/>
        <v>444.57</v>
      </c>
      <c r="CQ32">
        <f t="shared" si="39"/>
        <v>0</v>
      </c>
      <c r="CR32">
        <f t="shared" si="40"/>
        <v>237.72</v>
      </c>
      <c r="CS32">
        <f t="shared" si="41"/>
        <v>0</v>
      </c>
      <c r="CT32">
        <f t="shared" si="42"/>
        <v>0</v>
      </c>
      <c r="CU32">
        <f t="shared" si="43"/>
        <v>0</v>
      </c>
      <c r="CV32">
        <f t="shared" si="44"/>
        <v>0</v>
      </c>
      <c r="CW32">
        <f t="shared" si="45"/>
        <v>0</v>
      </c>
      <c r="CX32">
        <f t="shared" si="45"/>
        <v>0</v>
      </c>
      <c r="CY32">
        <f t="shared" si="46"/>
        <v>0</v>
      </c>
      <c r="CZ32">
        <f t="shared" si="47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39</v>
      </c>
      <c r="DW32" t="s">
        <v>39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45060345</v>
      </c>
      <c r="EF32">
        <v>150</v>
      </c>
      <c r="EG32" t="s">
        <v>33</v>
      </c>
      <c r="EH32">
        <v>0</v>
      </c>
      <c r="EI32" t="s">
        <v>3</v>
      </c>
      <c r="EJ32">
        <v>4</v>
      </c>
      <c r="EK32">
        <v>188</v>
      </c>
      <c r="EL32" t="s">
        <v>34</v>
      </c>
      <c r="EM32" t="s">
        <v>35</v>
      </c>
      <c r="EO32" t="s">
        <v>3</v>
      </c>
      <c r="EQ32">
        <v>0</v>
      </c>
      <c r="ER32">
        <v>21.71</v>
      </c>
      <c r="ES32">
        <v>0</v>
      </c>
      <c r="ET32">
        <v>21.71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94</v>
      </c>
      <c r="FY32">
        <v>61</v>
      </c>
      <c r="GA32" t="s">
        <v>3</v>
      </c>
      <c r="GD32">
        <v>1</v>
      </c>
      <c r="GF32">
        <v>-607295695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8"/>
        <v>0</v>
      </c>
      <c r="GM32">
        <f t="shared" si="49"/>
        <v>444.57</v>
      </c>
      <c r="GN32">
        <f t="shared" si="50"/>
        <v>0</v>
      </c>
      <c r="GO32">
        <f t="shared" si="51"/>
        <v>0</v>
      </c>
      <c r="GP32">
        <f t="shared" si="52"/>
        <v>444.57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</v>
      </c>
      <c r="F33" t="s">
        <v>53</v>
      </c>
      <c r="G33" t="s">
        <v>54</v>
      </c>
      <c r="H33" t="s">
        <v>39</v>
      </c>
      <c r="I33">
        <f>ROUND(ROUND((9)*2.2*0.043,4),9)</f>
        <v>0.85140000000000005</v>
      </c>
      <c r="J33">
        <v>0</v>
      </c>
      <c r="K33">
        <f>ROUND(ROUND((9)*2.2*0.043,4),9)</f>
        <v>0.85140000000000005</v>
      </c>
      <c r="O33">
        <f t="shared" si="21"/>
        <v>166.32</v>
      </c>
      <c r="P33">
        <f t="shared" si="22"/>
        <v>0</v>
      </c>
      <c r="Q33">
        <f t="shared" si="23"/>
        <v>166.32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-1</v>
      </c>
      <c r="AB33">
        <f t="shared" si="31"/>
        <v>21.71</v>
      </c>
      <c r="AC33">
        <f t="shared" si="32"/>
        <v>0</v>
      </c>
      <c r="AD33">
        <f t="shared" si="33"/>
        <v>21.71</v>
      </c>
      <c r="AE33">
        <f t="shared" si="34"/>
        <v>0</v>
      </c>
      <c r="AF33">
        <f t="shared" si="34"/>
        <v>0</v>
      </c>
      <c r="AG33">
        <f t="shared" si="35"/>
        <v>0</v>
      </c>
      <c r="AH33">
        <f t="shared" si="36"/>
        <v>0</v>
      </c>
      <c r="AI33">
        <f t="shared" si="36"/>
        <v>0</v>
      </c>
      <c r="AJ33">
        <f t="shared" si="37"/>
        <v>0</v>
      </c>
      <c r="AK33">
        <v>21.71</v>
      </c>
      <c r="AL33">
        <v>0</v>
      </c>
      <c r="AM33">
        <v>21.71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94</v>
      </c>
      <c r="AU33">
        <v>61</v>
      </c>
      <c r="AV33">
        <v>1</v>
      </c>
      <c r="AW33">
        <v>1</v>
      </c>
      <c r="AZ33">
        <v>1</v>
      </c>
      <c r="BA33">
        <v>1</v>
      </c>
      <c r="BB33">
        <v>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55</v>
      </c>
      <c r="BM33">
        <v>188</v>
      </c>
      <c r="BN33">
        <v>45053235</v>
      </c>
      <c r="BO33" t="s">
        <v>53</v>
      </c>
      <c r="BP33">
        <v>1</v>
      </c>
      <c r="BQ33">
        <v>150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61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166.32</v>
      </c>
      <c r="CQ33">
        <f t="shared" si="39"/>
        <v>0</v>
      </c>
      <c r="CR33">
        <f t="shared" si="40"/>
        <v>195.39</v>
      </c>
      <c r="CS33">
        <f t="shared" si="41"/>
        <v>0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0</v>
      </c>
      <c r="CZ33">
        <f t="shared" si="47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39</v>
      </c>
      <c r="DW33" t="s">
        <v>39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45060345</v>
      </c>
      <c r="EF33">
        <v>150</v>
      </c>
      <c r="EG33" t="s">
        <v>33</v>
      </c>
      <c r="EH33">
        <v>0</v>
      </c>
      <c r="EI33" t="s">
        <v>3</v>
      </c>
      <c r="EJ33">
        <v>4</v>
      </c>
      <c r="EK33">
        <v>188</v>
      </c>
      <c r="EL33" t="s">
        <v>34</v>
      </c>
      <c r="EM33" t="s">
        <v>35</v>
      </c>
      <c r="EO33" t="s">
        <v>3</v>
      </c>
      <c r="EQ33">
        <v>1024</v>
      </c>
      <c r="ER33">
        <v>21.71</v>
      </c>
      <c r="ES33">
        <v>0</v>
      </c>
      <c r="ET33">
        <v>21.71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94</v>
      </c>
      <c r="FY33">
        <v>61</v>
      </c>
      <c r="GA33" t="s">
        <v>3</v>
      </c>
      <c r="GD33">
        <v>1</v>
      </c>
      <c r="GF33">
        <v>-1225359838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166.32</v>
      </c>
      <c r="GN33">
        <f t="shared" si="50"/>
        <v>0</v>
      </c>
      <c r="GO33">
        <f t="shared" si="51"/>
        <v>0</v>
      </c>
      <c r="GP33">
        <f t="shared" si="52"/>
        <v>166.32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ROW(SmtRes!A7)</f>
        <v>7</v>
      </c>
      <c r="D34">
        <f>ROW(EtalonRes!A7)</f>
        <v>7</v>
      </c>
      <c r="E34" t="s">
        <v>3</v>
      </c>
      <c r="F34" t="s">
        <v>56</v>
      </c>
      <c r="G34" t="s">
        <v>57</v>
      </c>
      <c r="H34" t="s">
        <v>39</v>
      </c>
      <c r="I34">
        <f>ROUND(ROUND((0.08)*1.4,4),9)</f>
        <v>0.112</v>
      </c>
      <c r="J34">
        <v>0</v>
      </c>
      <c r="K34">
        <f>ROUND(ROUND((0.08)*1.4,4),9)</f>
        <v>0.112</v>
      </c>
      <c r="O34">
        <f t="shared" si="21"/>
        <v>24.6</v>
      </c>
      <c r="P34">
        <f t="shared" si="22"/>
        <v>0</v>
      </c>
      <c r="Q34">
        <f t="shared" si="23"/>
        <v>24.6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0"/>
        <v>0</v>
      </c>
      <c r="AA34">
        <v>-1</v>
      </c>
      <c r="AB34">
        <f t="shared" si="31"/>
        <v>17.84</v>
      </c>
      <c r="AC34">
        <f t="shared" si="32"/>
        <v>0</v>
      </c>
      <c r="AD34">
        <f t="shared" si="33"/>
        <v>17.84</v>
      </c>
      <c r="AE34">
        <f t="shared" si="34"/>
        <v>0</v>
      </c>
      <c r="AF34">
        <f t="shared" si="34"/>
        <v>0</v>
      </c>
      <c r="AG34">
        <f t="shared" si="35"/>
        <v>0</v>
      </c>
      <c r="AH34">
        <f t="shared" si="36"/>
        <v>0</v>
      </c>
      <c r="AI34">
        <f t="shared" si="36"/>
        <v>0</v>
      </c>
      <c r="AJ34">
        <f t="shared" si="37"/>
        <v>0</v>
      </c>
      <c r="AK34">
        <v>17.84</v>
      </c>
      <c r="AL34">
        <v>0</v>
      </c>
      <c r="AM34">
        <v>17.84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94</v>
      </c>
      <c r="AU34">
        <v>61</v>
      </c>
      <c r="AV34">
        <v>1</v>
      </c>
      <c r="AW34">
        <v>1</v>
      </c>
      <c r="AZ34">
        <v>1</v>
      </c>
      <c r="BA34">
        <v>1</v>
      </c>
      <c r="BB34">
        <v>12.3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58</v>
      </c>
      <c r="BM34">
        <v>188</v>
      </c>
      <c r="BN34">
        <v>45053235</v>
      </c>
      <c r="BO34" t="s">
        <v>56</v>
      </c>
      <c r="BP34">
        <v>1</v>
      </c>
      <c r="BQ34">
        <v>150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61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8"/>
        <v>24.6</v>
      </c>
      <c r="CQ34">
        <f t="shared" si="39"/>
        <v>0</v>
      </c>
      <c r="CR34">
        <f t="shared" si="40"/>
        <v>219.43</v>
      </c>
      <c r="CS34">
        <f t="shared" si="41"/>
        <v>0</v>
      </c>
      <c r="CT34">
        <f t="shared" si="42"/>
        <v>0</v>
      </c>
      <c r="CU34">
        <f t="shared" si="43"/>
        <v>0</v>
      </c>
      <c r="CV34">
        <f t="shared" si="44"/>
        <v>0</v>
      </c>
      <c r="CW34">
        <f t="shared" si="45"/>
        <v>0</v>
      </c>
      <c r="CX34">
        <f t="shared" si="45"/>
        <v>0</v>
      </c>
      <c r="CY34">
        <f t="shared" si="46"/>
        <v>0</v>
      </c>
      <c r="CZ34">
        <f t="shared" si="47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39</v>
      </c>
      <c r="DW34" t="s">
        <v>39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45060345</v>
      </c>
      <c r="EF34">
        <v>150</v>
      </c>
      <c r="EG34" t="s">
        <v>33</v>
      </c>
      <c r="EH34">
        <v>0</v>
      </c>
      <c r="EI34" t="s">
        <v>3</v>
      </c>
      <c r="EJ34">
        <v>4</v>
      </c>
      <c r="EK34">
        <v>188</v>
      </c>
      <c r="EL34" t="s">
        <v>34</v>
      </c>
      <c r="EM34" t="s">
        <v>35</v>
      </c>
      <c r="EO34" t="s">
        <v>3</v>
      </c>
      <c r="EQ34">
        <v>1024</v>
      </c>
      <c r="ER34">
        <v>17.84</v>
      </c>
      <c r="ES34">
        <v>0</v>
      </c>
      <c r="ET34">
        <v>17.84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94</v>
      </c>
      <c r="FY34">
        <v>61</v>
      </c>
      <c r="GA34" t="s">
        <v>3</v>
      </c>
      <c r="GD34">
        <v>1</v>
      </c>
      <c r="GF34">
        <v>1114059416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8"/>
        <v>0</v>
      </c>
      <c r="GM34">
        <f t="shared" si="49"/>
        <v>24.6</v>
      </c>
      <c r="GN34">
        <f t="shared" si="50"/>
        <v>0</v>
      </c>
      <c r="GO34">
        <f t="shared" si="51"/>
        <v>0</v>
      </c>
      <c r="GP34">
        <f t="shared" si="52"/>
        <v>24.6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Транспортировка и размещение грунта. Строительство КЛ-10 кВ открыто в траншее (СВАО)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56">ROUND(AB36,2)</f>
        <v>50581.25</v>
      </c>
      <c r="P36" s="2">
        <f t="shared" si="56"/>
        <v>0</v>
      </c>
      <c r="Q36" s="2">
        <f t="shared" si="56"/>
        <v>50581.25</v>
      </c>
      <c r="R36" s="2">
        <f t="shared" si="56"/>
        <v>0</v>
      </c>
      <c r="S36" s="2">
        <f t="shared" si="56"/>
        <v>0</v>
      </c>
      <c r="T36" s="2">
        <f t="shared" si="56"/>
        <v>0</v>
      </c>
      <c r="U36" s="2">
        <f>AH36</f>
        <v>0</v>
      </c>
      <c r="V36" s="2">
        <f>AI36</f>
        <v>0</v>
      </c>
      <c r="W36" s="2">
        <f>ROUND(AJ36,2)</f>
        <v>0</v>
      </c>
      <c r="X36" s="2">
        <f>ROUND(AK36,2)</f>
        <v>0</v>
      </c>
      <c r="Y36" s="2">
        <f>ROUND(AL36,2)</f>
        <v>0</v>
      </c>
      <c r="Z36" s="2"/>
      <c r="AA36" s="2"/>
      <c r="AB36" s="2">
        <f>ROUND(SUMIF(AA28:AA34,"=46024275",O28:O34),2)</f>
        <v>50581.25</v>
      </c>
      <c r="AC36" s="2">
        <f>ROUND(SUMIF(AA28:AA34,"=46024275",P28:P34),2)</f>
        <v>0</v>
      </c>
      <c r="AD36" s="2">
        <f>ROUND(SUMIF(AA28:AA34,"=46024275",Q28:Q34),2)</f>
        <v>50581.25</v>
      </c>
      <c r="AE36" s="2">
        <f>ROUND(SUMIF(AA28:AA34,"=46024275",R28:R34),2)</f>
        <v>0</v>
      </c>
      <c r="AF36" s="2">
        <f>ROUND(SUMIF(AA28:AA34,"=46024275",S28:S34),2)</f>
        <v>0</v>
      </c>
      <c r="AG36" s="2">
        <f>ROUND(SUMIF(AA28:AA34,"=46024275",T28:T34),2)</f>
        <v>0</v>
      </c>
      <c r="AH36" s="2">
        <f>SUMIF(AA28:AA34,"=46024275",U28:U34)</f>
        <v>0</v>
      </c>
      <c r="AI36" s="2">
        <f>SUMIF(AA28:AA34,"=46024275",V28:V34)</f>
        <v>0</v>
      </c>
      <c r="AJ36" s="2">
        <f>ROUND(SUMIF(AA28:AA34,"=46024275",W28:W34),2)</f>
        <v>0</v>
      </c>
      <c r="AK36" s="2">
        <f>ROUND(SUMIF(AA28:AA34,"=46024275",X28:X34),2)</f>
        <v>0</v>
      </c>
      <c r="AL36" s="2">
        <f>ROUND(SUMIF(AA28:AA34,"=46024275",Y28:Y34),2)</f>
        <v>0</v>
      </c>
      <c r="AM36" s="2"/>
      <c r="AN36" s="2"/>
      <c r="AO36" s="2">
        <f t="shared" ref="AO36:BD36" si="57">ROUND(BX36,2)</f>
        <v>0</v>
      </c>
      <c r="AP36" s="2">
        <f t="shared" si="57"/>
        <v>0</v>
      </c>
      <c r="AQ36" s="2">
        <f t="shared" si="57"/>
        <v>0</v>
      </c>
      <c r="AR36" s="2">
        <f t="shared" si="57"/>
        <v>50581.25</v>
      </c>
      <c r="AS36" s="2">
        <f t="shared" si="57"/>
        <v>0</v>
      </c>
      <c r="AT36" s="2">
        <f t="shared" si="57"/>
        <v>0</v>
      </c>
      <c r="AU36" s="2">
        <f t="shared" si="57"/>
        <v>50581.25</v>
      </c>
      <c r="AV36" s="2">
        <f t="shared" si="57"/>
        <v>0</v>
      </c>
      <c r="AW36" s="2">
        <f t="shared" si="57"/>
        <v>0</v>
      </c>
      <c r="AX36" s="2">
        <f t="shared" si="57"/>
        <v>0</v>
      </c>
      <c r="AY36" s="2">
        <f t="shared" si="57"/>
        <v>0</v>
      </c>
      <c r="AZ36" s="2">
        <f t="shared" si="57"/>
        <v>0</v>
      </c>
      <c r="BA36" s="2">
        <f t="shared" si="57"/>
        <v>0</v>
      </c>
      <c r="BB36" s="2">
        <f t="shared" si="57"/>
        <v>0</v>
      </c>
      <c r="BC36" s="2">
        <f t="shared" si="57"/>
        <v>0</v>
      </c>
      <c r="BD36" s="2">
        <f t="shared" si="57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ROUND(SUMIF(AA28:AA34,"=46024275",FQ28:FQ34),2)</f>
        <v>0</v>
      </c>
      <c r="BY36" s="2">
        <f>ROUND(SUMIF(AA28:AA34,"=46024275",FR28:FR34),2)</f>
        <v>0</v>
      </c>
      <c r="BZ36" s="2">
        <f>ROUND(SUMIF(AA28:AA34,"=46024275",GL28:GL34),2)</f>
        <v>0</v>
      </c>
      <c r="CA36" s="2">
        <f>ROUND(SUMIF(AA28:AA34,"=46024275",GM28:GM34),2)</f>
        <v>50581.25</v>
      </c>
      <c r="CB36" s="2">
        <f>ROUND(SUMIF(AA28:AA34,"=46024275",GN28:GN34),2)</f>
        <v>0</v>
      </c>
      <c r="CC36" s="2">
        <f>ROUND(SUMIF(AA28:AA34,"=46024275",GO28:GO34),2)</f>
        <v>0</v>
      </c>
      <c r="CD36" s="2">
        <f>ROUND(SUMIF(AA28:AA34,"=46024275",GP28:GP34),2)</f>
        <v>50581.25</v>
      </c>
      <c r="CE36" s="2">
        <f>AC36-BX36</f>
        <v>0</v>
      </c>
      <c r="CF36" s="2">
        <f>AC36-BY36</f>
        <v>0</v>
      </c>
      <c r="CG36" s="2">
        <f>BX36-BZ36</f>
        <v>0</v>
      </c>
      <c r="CH36" s="2">
        <f>AC36-BX36-BY36+BZ36</f>
        <v>0</v>
      </c>
      <c r="CI36" s="2">
        <f>BY36-BZ36</f>
        <v>0</v>
      </c>
      <c r="CJ36" s="2">
        <f>ROUND(SUMIF(AA28:AA34,"=46024275",GX28:GX34),2)</f>
        <v>0</v>
      </c>
      <c r="CK36" s="2">
        <f>ROUND(SUMIF(AA28:AA34,"=46024275",GY28:GY34),2)</f>
        <v>0</v>
      </c>
      <c r="CL36" s="2">
        <f>ROUND(SUMIF(AA28:AA34,"=46024275",GZ28:GZ34),2)</f>
        <v>0</v>
      </c>
      <c r="CM36" s="2">
        <f>ROUND(SUMIF(AA28:AA34,"=46024275",HD28:HD34),2)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50581.25</v>
      </c>
      <c r="G38" s="4" t="s">
        <v>59</v>
      </c>
      <c r="H38" s="4" t="s">
        <v>60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50581.25</v>
      </c>
      <c r="X38" s="4">
        <v>1</v>
      </c>
      <c r="Y38" s="4">
        <v>50581.25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0</v>
      </c>
      <c r="G39" s="4" t="s">
        <v>61</v>
      </c>
      <c r="H39" s="4" t="s">
        <v>62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63</v>
      </c>
      <c r="H40" s="4" t="s">
        <v>64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0</v>
      </c>
      <c r="G41" s="4" t="s">
        <v>65</v>
      </c>
      <c r="H41" s="4" t="s">
        <v>66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0</v>
      </c>
      <c r="G42" s="4" t="s">
        <v>67</v>
      </c>
      <c r="H42" s="4" t="s">
        <v>68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69</v>
      </c>
      <c r="H43" s="4" t="s">
        <v>70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0</v>
      </c>
      <c r="G44" s="4" t="s">
        <v>71</v>
      </c>
      <c r="H44" s="4" t="s">
        <v>72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73</v>
      </c>
      <c r="H45" s="4" t="s">
        <v>74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75</v>
      </c>
      <c r="H46" s="4" t="s">
        <v>76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77</v>
      </c>
      <c r="H47" s="4" t="s">
        <v>78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50581.25</v>
      </c>
      <c r="G48" s="4" t="s">
        <v>79</v>
      </c>
      <c r="H48" s="4" t="s">
        <v>80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50581.25</v>
      </c>
      <c r="X48" s="4">
        <v>1</v>
      </c>
      <c r="Y48" s="4">
        <v>50581.25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81</v>
      </c>
      <c r="H49" s="4" t="s">
        <v>82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0</v>
      </c>
      <c r="G50" s="4" t="s">
        <v>83</v>
      </c>
      <c r="H50" s="4" t="s">
        <v>84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0</v>
      </c>
      <c r="G51" s="4" t="s">
        <v>85</v>
      </c>
      <c r="H51" s="4" t="s">
        <v>86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87</v>
      </c>
      <c r="H52" s="4" t="s">
        <v>88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0</v>
      </c>
      <c r="G53" s="4" t="s">
        <v>89</v>
      </c>
      <c r="H53" s="4" t="s">
        <v>90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91</v>
      </c>
      <c r="H54" s="4" t="s">
        <v>92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50581.25</v>
      </c>
      <c r="G55" s="4" t="s">
        <v>93</v>
      </c>
      <c r="H55" s="4" t="s">
        <v>94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50581.25</v>
      </c>
      <c r="X55" s="4">
        <v>1</v>
      </c>
      <c r="Y55" s="4">
        <v>50581.25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95</v>
      </c>
      <c r="H56" s="4" t="s">
        <v>96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97</v>
      </c>
      <c r="H57" s="4" t="s">
        <v>98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0</v>
      </c>
      <c r="G58" s="4" t="s">
        <v>99</v>
      </c>
      <c r="H58" s="4" t="s">
        <v>100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101</v>
      </c>
      <c r="H59" s="4" t="s">
        <v>102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103</v>
      </c>
      <c r="H60" s="4" t="s">
        <v>104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105</v>
      </c>
      <c r="H61" s="4" t="s">
        <v>106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0</v>
      </c>
      <c r="G62" s="4" t="s">
        <v>107</v>
      </c>
      <c r="H62" s="4" t="s">
        <v>108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0</v>
      </c>
      <c r="G63" s="4" t="s">
        <v>109</v>
      </c>
      <c r="H63" s="4" t="s">
        <v>110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50581.25</v>
      </c>
      <c r="G64" s="4" t="s">
        <v>111</v>
      </c>
      <c r="H64" s="4" t="s">
        <v>112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50581.25</v>
      </c>
      <c r="X64" s="4">
        <v>1</v>
      </c>
      <c r="Y64" s="4">
        <v>50581.25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ROW(A78)</f>
        <v>78</v>
      </c>
      <c r="E66" s="1"/>
      <c r="F66" s="1" t="s">
        <v>26</v>
      </c>
      <c r="G66" s="1" t="s">
        <v>113</v>
      </c>
      <c r="H66" s="1" t="s">
        <v>3</v>
      </c>
      <c r="I66" s="1">
        <v>0</v>
      </c>
      <c r="J66" s="1"/>
      <c r="K66" s="1">
        <v>-1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24</v>
      </c>
      <c r="BE66" s="1" t="s">
        <v>24</v>
      </c>
      <c r="BF66" s="1" t="s">
        <v>24</v>
      </c>
      <c r="BG66" s="1" t="s">
        <v>3</v>
      </c>
      <c r="BH66" s="1" t="s">
        <v>24</v>
      </c>
      <c r="BI66" s="1" t="s">
        <v>24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24</v>
      </c>
      <c r="BO66" s="1" t="s">
        <v>147</v>
      </c>
      <c r="BP66" s="1" t="s">
        <v>25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8">B78</f>
        <v>1</v>
      </c>
      <c r="C68" s="2">
        <f t="shared" si="58"/>
        <v>4</v>
      </c>
      <c r="D68" s="2">
        <f t="shared" si="58"/>
        <v>66</v>
      </c>
      <c r="E68" s="2">
        <f t="shared" si="58"/>
        <v>0</v>
      </c>
      <c r="F68" s="2" t="str">
        <f t="shared" si="58"/>
        <v>Новый раздел</v>
      </c>
      <c r="G68" s="2" t="str">
        <f t="shared" si="58"/>
        <v>Транспортировка и размещение грунта. Строительство КЛ-10 кВ в трубах (СВАО)</v>
      </c>
      <c r="H68" s="2"/>
      <c r="I68" s="2"/>
      <c r="J68" s="2"/>
      <c r="K68" s="2"/>
      <c r="L68" s="2"/>
      <c r="M68" s="2"/>
      <c r="N68" s="2"/>
      <c r="O68" s="2">
        <f t="shared" ref="O68:AT68" si="59">O78</f>
        <v>150704.95999999999</v>
      </c>
      <c r="P68" s="2">
        <f t="shared" si="59"/>
        <v>0</v>
      </c>
      <c r="Q68" s="2">
        <f t="shared" si="59"/>
        <v>150704.95999999999</v>
      </c>
      <c r="R68" s="2">
        <f t="shared" si="59"/>
        <v>0</v>
      </c>
      <c r="S68" s="2">
        <f t="shared" si="59"/>
        <v>0</v>
      </c>
      <c r="T68" s="2">
        <f t="shared" si="59"/>
        <v>0</v>
      </c>
      <c r="U68" s="2">
        <f t="shared" si="59"/>
        <v>0</v>
      </c>
      <c r="V68" s="2">
        <f t="shared" si="59"/>
        <v>0</v>
      </c>
      <c r="W68" s="2">
        <f t="shared" si="59"/>
        <v>0</v>
      </c>
      <c r="X68" s="2">
        <f t="shared" si="59"/>
        <v>0</v>
      </c>
      <c r="Y68" s="2">
        <f t="shared" si="59"/>
        <v>0</v>
      </c>
      <c r="Z68" s="2">
        <f t="shared" si="59"/>
        <v>0</v>
      </c>
      <c r="AA68" s="2">
        <f t="shared" si="59"/>
        <v>0</v>
      </c>
      <c r="AB68" s="2">
        <f t="shared" si="59"/>
        <v>150704.95999999999</v>
      </c>
      <c r="AC68" s="2">
        <f t="shared" si="59"/>
        <v>0</v>
      </c>
      <c r="AD68" s="2">
        <f t="shared" si="59"/>
        <v>150704.95999999999</v>
      </c>
      <c r="AE68" s="2">
        <f t="shared" si="59"/>
        <v>0</v>
      </c>
      <c r="AF68" s="2">
        <f t="shared" si="59"/>
        <v>0</v>
      </c>
      <c r="AG68" s="2">
        <f t="shared" si="59"/>
        <v>0</v>
      </c>
      <c r="AH68" s="2">
        <f t="shared" si="59"/>
        <v>0</v>
      </c>
      <c r="AI68" s="2">
        <f t="shared" si="59"/>
        <v>0</v>
      </c>
      <c r="AJ68" s="2">
        <f t="shared" si="59"/>
        <v>0</v>
      </c>
      <c r="AK68" s="2">
        <f t="shared" si="59"/>
        <v>0</v>
      </c>
      <c r="AL68" s="2">
        <f t="shared" si="59"/>
        <v>0</v>
      </c>
      <c r="AM68" s="2">
        <f t="shared" si="59"/>
        <v>0</v>
      </c>
      <c r="AN68" s="2">
        <f t="shared" si="59"/>
        <v>0</v>
      </c>
      <c r="AO68" s="2">
        <f t="shared" si="59"/>
        <v>0</v>
      </c>
      <c r="AP68" s="2">
        <f t="shared" si="59"/>
        <v>0</v>
      </c>
      <c r="AQ68" s="2">
        <f t="shared" si="59"/>
        <v>0</v>
      </c>
      <c r="AR68" s="2">
        <f t="shared" si="59"/>
        <v>150704.95999999999</v>
      </c>
      <c r="AS68" s="2">
        <f t="shared" si="59"/>
        <v>0</v>
      </c>
      <c r="AT68" s="2">
        <f t="shared" si="59"/>
        <v>0</v>
      </c>
      <c r="AU68" s="2">
        <f t="shared" ref="AU68:BZ68" si="60">AU78</f>
        <v>150704.95999999999</v>
      </c>
      <c r="AV68" s="2">
        <f t="shared" si="60"/>
        <v>0</v>
      </c>
      <c r="AW68" s="2">
        <f t="shared" si="60"/>
        <v>0</v>
      </c>
      <c r="AX68" s="2">
        <f t="shared" si="60"/>
        <v>0</v>
      </c>
      <c r="AY68" s="2">
        <f t="shared" si="60"/>
        <v>0</v>
      </c>
      <c r="AZ68" s="2">
        <f t="shared" si="60"/>
        <v>0</v>
      </c>
      <c r="BA68" s="2">
        <f t="shared" si="60"/>
        <v>0</v>
      </c>
      <c r="BB68" s="2">
        <f t="shared" si="60"/>
        <v>0</v>
      </c>
      <c r="BC68" s="2">
        <f t="shared" si="60"/>
        <v>0</v>
      </c>
      <c r="BD68" s="2">
        <f t="shared" si="60"/>
        <v>0</v>
      </c>
      <c r="BE68" s="2">
        <f t="shared" si="60"/>
        <v>0</v>
      </c>
      <c r="BF68" s="2">
        <f t="shared" si="60"/>
        <v>0</v>
      </c>
      <c r="BG68" s="2">
        <f t="shared" si="60"/>
        <v>0</v>
      </c>
      <c r="BH68" s="2">
        <f t="shared" si="60"/>
        <v>0</v>
      </c>
      <c r="BI68" s="2">
        <f t="shared" si="60"/>
        <v>0</v>
      </c>
      <c r="BJ68" s="2">
        <f t="shared" si="60"/>
        <v>0</v>
      </c>
      <c r="BK68" s="2">
        <f t="shared" si="60"/>
        <v>0</v>
      </c>
      <c r="BL68" s="2">
        <f t="shared" si="60"/>
        <v>0</v>
      </c>
      <c r="BM68" s="2">
        <f t="shared" si="60"/>
        <v>0</v>
      </c>
      <c r="BN68" s="2">
        <f t="shared" si="60"/>
        <v>0</v>
      </c>
      <c r="BO68" s="2">
        <f t="shared" si="60"/>
        <v>0</v>
      </c>
      <c r="BP68" s="2">
        <f t="shared" si="60"/>
        <v>0</v>
      </c>
      <c r="BQ68" s="2">
        <f t="shared" si="60"/>
        <v>0</v>
      </c>
      <c r="BR68" s="2">
        <f t="shared" si="60"/>
        <v>0</v>
      </c>
      <c r="BS68" s="2">
        <f t="shared" si="60"/>
        <v>0</v>
      </c>
      <c r="BT68" s="2">
        <f t="shared" si="60"/>
        <v>0</v>
      </c>
      <c r="BU68" s="2">
        <f t="shared" si="60"/>
        <v>0</v>
      </c>
      <c r="BV68" s="2">
        <f t="shared" si="60"/>
        <v>0</v>
      </c>
      <c r="BW68" s="2">
        <f t="shared" si="60"/>
        <v>0</v>
      </c>
      <c r="BX68" s="2">
        <f t="shared" si="60"/>
        <v>0</v>
      </c>
      <c r="BY68" s="2">
        <f t="shared" si="60"/>
        <v>0</v>
      </c>
      <c r="BZ68" s="2">
        <f t="shared" si="60"/>
        <v>0</v>
      </c>
      <c r="CA68" s="2">
        <f t="shared" ref="CA68:DF68" si="61">CA78</f>
        <v>150704.95999999999</v>
      </c>
      <c r="CB68" s="2">
        <f t="shared" si="61"/>
        <v>0</v>
      </c>
      <c r="CC68" s="2">
        <f t="shared" si="61"/>
        <v>0</v>
      </c>
      <c r="CD68" s="2">
        <f t="shared" si="61"/>
        <v>150704.95999999999</v>
      </c>
      <c r="CE68" s="2">
        <f t="shared" si="61"/>
        <v>0</v>
      </c>
      <c r="CF68" s="2">
        <f t="shared" si="61"/>
        <v>0</v>
      </c>
      <c r="CG68" s="2">
        <f t="shared" si="61"/>
        <v>0</v>
      </c>
      <c r="CH68" s="2">
        <f t="shared" si="61"/>
        <v>0</v>
      </c>
      <c r="CI68" s="2">
        <f t="shared" si="61"/>
        <v>0</v>
      </c>
      <c r="CJ68" s="2">
        <f t="shared" si="61"/>
        <v>0</v>
      </c>
      <c r="CK68" s="2">
        <f t="shared" si="61"/>
        <v>0</v>
      </c>
      <c r="CL68" s="2">
        <f t="shared" si="61"/>
        <v>0</v>
      </c>
      <c r="CM68" s="2">
        <f t="shared" si="61"/>
        <v>0</v>
      </c>
      <c r="CN68" s="2">
        <f t="shared" si="61"/>
        <v>0</v>
      </c>
      <c r="CO68" s="2">
        <f t="shared" si="61"/>
        <v>0</v>
      </c>
      <c r="CP68" s="2">
        <f t="shared" si="61"/>
        <v>0</v>
      </c>
      <c r="CQ68" s="2">
        <f t="shared" si="61"/>
        <v>0</v>
      </c>
      <c r="CR68" s="2">
        <f t="shared" si="61"/>
        <v>0</v>
      </c>
      <c r="CS68" s="2">
        <f t="shared" si="61"/>
        <v>0</v>
      </c>
      <c r="CT68" s="2">
        <f t="shared" si="61"/>
        <v>0</v>
      </c>
      <c r="CU68" s="2">
        <f t="shared" si="61"/>
        <v>0</v>
      </c>
      <c r="CV68" s="2">
        <f t="shared" si="61"/>
        <v>0</v>
      </c>
      <c r="CW68" s="2">
        <f t="shared" si="61"/>
        <v>0</v>
      </c>
      <c r="CX68" s="2">
        <f t="shared" si="61"/>
        <v>0</v>
      </c>
      <c r="CY68" s="2">
        <f t="shared" si="61"/>
        <v>0</v>
      </c>
      <c r="CZ68" s="2">
        <f t="shared" si="61"/>
        <v>0</v>
      </c>
      <c r="DA68" s="2">
        <f t="shared" si="61"/>
        <v>0</v>
      </c>
      <c r="DB68" s="2">
        <f t="shared" si="61"/>
        <v>0</v>
      </c>
      <c r="DC68" s="2">
        <f t="shared" si="61"/>
        <v>0</v>
      </c>
      <c r="DD68" s="2">
        <f t="shared" si="61"/>
        <v>0</v>
      </c>
      <c r="DE68" s="2">
        <f t="shared" si="61"/>
        <v>0</v>
      </c>
      <c r="DF68" s="2">
        <f t="shared" si="61"/>
        <v>0</v>
      </c>
      <c r="DG68" s="3">
        <f t="shared" ref="DG68:EL68" si="62">DG78</f>
        <v>0</v>
      </c>
      <c r="DH68" s="3">
        <f t="shared" si="62"/>
        <v>0</v>
      </c>
      <c r="DI68" s="3">
        <f t="shared" si="62"/>
        <v>0</v>
      </c>
      <c r="DJ68" s="3">
        <f t="shared" si="62"/>
        <v>0</v>
      </c>
      <c r="DK68" s="3">
        <f t="shared" si="62"/>
        <v>0</v>
      </c>
      <c r="DL68" s="3">
        <f t="shared" si="62"/>
        <v>0</v>
      </c>
      <c r="DM68" s="3">
        <f t="shared" si="62"/>
        <v>0</v>
      </c>
      <c r="DN68" s="3">
        <f t="shared" si="62"/>
        <v>0</v>
      </c>
      <c r="DO68" s="3">
        <f t="shared" si="62"/>
        <v>0</v>
      </c>
      <c r="DP68" s="3">
        <f t="shared" si="62"/>
        <v>0</v>
      </c>
      <c r="DQ68" s="3">
        <f t="shared" si="62"/>
        <v>0</v>
      </c>
      <c r="DR68" s="3">
        <f t="shared" si="62"/>
        <v>0</v>
      </c>
      <c r="DS68" s="3">
        <f t="shared" si="62"/>
        <v>0</v>
      </c>
      <c r="DT68" s="3">
        <f t="shared" si="62"/>
        <v>0</v>
      </c>
      <c r="DU68" s="3">
        <f t="shared" si="62"/>
        <v>0</v>
      </c>
      <c r="DV68" s="3">
        <f t="shared" si="62"/>
        <v>0</v>
      </c>
      <c r="DW68" s="3">
        <f t="shared" si="62"/>
        <v>0</v>
      </c>
      <c r="DX68" s="3">
        <f t="shared" si="62"/>
        <v>0</v>
      </c>
      <c r="DY68" s="3">
        <f t="shared" si="62"/>
        <v>0</v>
      </c>
      <c r="DZ68" s="3">
        <f t="shared" si="62"/>
        <v>0</v>
      </c>
      <c r="EA68" s="3">
        <f t="shared" si="62"/>
        <v>0</v>
      </c>
      <c r="EB68" s="3">
        <f t="shared" si="62"/>
        <v>0</v>
      </c>
      <c r="EC68" s="3">
        <f t="shared" si="62"/>
        <v>0</v>
      </c>
      <c r="ED68" s="3">
        <f t="shared" si="62"/>
        <v>0</v>
      </c>
      <c r="EE68" s="3">
        <f t="shared" si="62"/>
        <v>0</v>
      </c>
      <c r="EF68" s="3">
        <f t="shared" si="62"/>
        <v>0</v>
      </c>
      <c r="EG68" s="3">
        <f t="shared" si="62"/>
        <v>0</v>
      </c>
      <c r="EH68" s="3">
        <f t="shared" si="62"/>
        <v>0</v>
      </c>
      <c r="EI68" s="3">
        <f t="shared" si="62"/>
        <v>0</v>
      </c>
      <c r="EJ68" s="3">
        <f t="shared" si="62"/>
        <v>0</v>
      </c>
      <c r="EK68" s="3">
        <f t="shared" si="62"/>
        <v>0</v>
      </c>
      <c r="EL68" s="3">
        <f t="shared" si="62"/>
        <v>0</v>
      </c>
      <c r="EM68" s="3">
        <f t="shared" ref="EM68:FR68" si="63">EM78</f>
        <v>0</v>
      </c>
      <c r="EN68" s="3">
        <f t="shared" si="63"/>
        <v>0</v>
      </c>
      <c r="EO68" s="3">
        <f t="shared" si="63"/>
        <v>0</v>
      </c>
      <c r="EP68" s="3">
        <f t="shared" si="63"/>
        <v>0</v>
      </c>
      <c r="EQ68" s="3">
        <f t="shared" si="63"/>
        <v>0</v>
      </c>
      <c r="ER68" s="3">
        <f t="shared" si="63"/>
        <v>0</v>
      </c>
      <c r="ES68" s="3">
        <f t="shared" si="63"/>
        <v>0</v>
      </c>
      <c r="ET68" s="3">
        <f t="shared" si="63"/>
        <v>0</v>
      </c>
      <c r="EU68" s="3">
        <f t="shared" si="63"/>
        <v>0</v>
      </c>
      <c r="EV68" s="3">
        <f t="shared" si="63"/>
        <v>0</v>
      </c>
      <c r="EW68" s="3">
        <f t="shared" si="63"/>
        <v>0</v>
      </c>
      <c r="EX68" s="3">
        <f t="shared" si="63"/>
        <v>0</v>
      </c>
      <c r="EY68" s="3">
        <f t="shared" si="63"/>
        <v>0</v>
      </c>
      <c r="EZ68" s="3">
        <f t="shared" si="63"/>
        <v>0</v>
      </c>
      <c r="FA68" s="3">
        <f t="shared" si="63"/>
        <v>0</v>
      </c>
      <c r="FB68" s="3">
        <f t="shared" si="63"/>
        <v>0</v>
      </c>
      <c r="FC68" s="3">
        <f t="shared" si="63"/>
        <v>0</v>
      </c>
      <c r="FD68" s="3">
        <f t="shared" si="63"/>
        <v>0</v>
      </c>
      <c r="FE68" s="3">
        <f t="shared" si="63"/>
        <v>0</v>
      </c>
      <c r="FF68" s="3">
        <f t="shared" si="63"/>
        <v>0</v>
      </c>
      <c r="FG68" s="3">
        <f t="shared" si="63"/>
        <v>0</v>
      </c>
      <c r="FH68" s="3">
        <f t="shared" si="63"/>
        <v>0</v>
      </c>
      <c r="FI68" s="3">
        <f t="shared" si="63"/>
        <v>0</v>
      </c>
      <c r="FJ68" s="3">
        <f t="shared" si="63"/>
        <v>0</v>
      </c>
      <c r="FK68" s="3">
        <f t="shared" si="63"/>
        <v>0</v>
      </c>
      <c r="FL68" s="3">
        <f t="shared" si="63"/>
        <v>0</v>
      </c>
      <c r="FM68" s="3">
        <f t="shared" si="63"/>
        <v>0</v>
      </c>
      <c r="FN68" s="3">
        <f t="shared" si="63"/>
        <v>0</v>
      </c>
      <c r="FO68" s="3">
        <f t="shared" si="63"/>
        <v>0</v>
      </c>
      <c r="FP68" s="3">
        <f t="shared" si="63"/>
        <v>0</v>
      </c>
      <c r="FQ68" s="3">
        <f t="shared" si="63"/>
        <v>0</v>
      </c>
      <c r="FR68" s="3">
        <f t="shared" si="63"/>
        <v>0</v>
      </c>
      <c r="FS68" s="3">
        <f t="shared" ref="FS68:GX68" si="64">FS78</f>
        <v>0</v>
      </c>
      <c r="FT68" s="3">
        <f t="shared" si="64"/>
        <v>0</v>
      </c>
      <c r="FU68" s="3">
        <f t="shared" si="64"/>
        <v>0</v>
      </c>
      <c r="FV68" s="3">
        <f t="shared" si="64"/>
        <v>0</v>
      </c>
      <c r="FW68" s="3">
        <f t="shared" si="64"/>
        <v>0</v>
      </c>
      <c r="FX68" s="3">
        <f t="shared" si="64"/>
        <v>0</v>
      </c>
      <c r="FY68" s="3">
        <f t="shared" si="64"/>
        <v>0</v>
      </c>
      <c r="FZ68" s="3">
        <f t="shared" si="64"/>
        <v>0</v>
      </c>
      <c r="GA68" s="3">
        <f t="shared" si="64"/>
        <v>0</v>
      </c>
      <c r="GB68" s="3">
        <f t="shared" si="64"/>
        <v>0</v>
      </c>
      <c r="GC68" s="3">
        <f t="shared" si="64"/>
        <v>0</v>
      </c>
      <c r="GD68" s="3">
        <f t="shared" si="64"/>
        <v>0</v>
      </c>
      <c r="GE68" s="3">
        <f t="shared" si="64"/>
        <v>0</v>
      </c>
      <c r="GF68" s="3">
        <f t="shared" si="64"/>
        <v>0</v>
      </c>
      <c r="GG68" s="3">
        <f t="shared" si="64"/>
        <v>0</v>
      </c>
      <c r="GH68" s="3">
        <f t="shared" si="64"/>
        <v>0</v>
      </c>
      <c r="GI68" s="3">
        <f t="shared" si="64"/>
        <v>0</v>
      </c>
      <c r="GJ68" s="3">
        <f t="shared" si="64"/>
        <v>0</v>
      </c>
      <c r="GK68" s="3">
        <f t="shared" si="64"/>
        <v>0</v>
      </c>
      <c r="GL68" s="3">
        <f t="shared" si="64"/>
        <v>0</v>
      </c>
      <c r="GM68" s="3">
        <f t="shared" si="64"/>
        <v>0</v>
      </c>
      <c r="GN68" s="3">
        <f t="shared" si="64"/>
        <v>0</v>
      </c>
      <c r="GO68" s="3">
        <f t="shared" si="64"/>
        <v>0</v>
      </c>
      <c r="GP68" s="3">
        <f t="shared" si="64"/>
        <v>0</v>
      </c>
      <c r="GQ68" s="3">
        <f t="shared" si="64"/>
        <v>0</v>
      </c>
      <c r="GR68" s="3">
        <f t="shared" si="64"/>
        <v>0</v>
      </c>
      <c r="GS68" s="3">
        <f t="shared" si="64"/>
        <v>0</v>
      </c>
      <c r="GT68" s="3">
        <f t="shared" si="64"/>
        <v>0</v>
      </c>
      <c r="GU68" s="3">
        <f t="shared" si="64"/>
        <v>0</v>
      </c>
      <c r="GV68" s="3">
        <f t="shared" si="64"/>
        <v>0</v>
      </c>
      <c r="GW68" s="3">
        <f t="shared" si="64"/>
        <v>0</v>
      </c>
      <c r="GX68" s="3">
        <f t="shared" si="64"/>
        <v>0</v>
      </c>
    </row>
    <row r="70" spans="1:245" x14ac:dyDescent="0.2">
      <c r="A70">
        <v>17</v>
      </c>
      <c r="B70">
        <v>1</v>
      </c>
      <c r="C70">
        <f>ROW(SmtRes!A8)</f>
        <v>8</v>
      </c>
      <c r="D70">
        <f>ROW(EtalonRes!A8)</f>
        <v>8</v>
      </c>
      <c r="E70" t="s">
        <v>114</v>
      </c>
      <c r="F70" t="s">
        <v>29</v>
      </c>
      <c r="G70" t="s">
        <v>30</v>
      </c>
      <c r="H70" t="s">
        <v>31</v>
      </c>
      <c r="I70">
        <f>ROUND(ROUND((44.64)*1.75,2),9)</f>
        <v>78.12</v>
      </c>
      <c r="J70">
        <v>0</v>
      </c>
      <c r="K70">
        <f>ROUND(ROUND((44.64)*1.75,2),9)</f>
        <v>78.12</v>
      </c>
      <c r="O70">
        <f t="shared" ref="O70:O76" si="65">ROUND(CP70,2)</f>
        <v>76082.559999999998</v>
      </c>
      <c r="P70">
        <f t="shared" ref="P70:P76" si="66">ROUND((ROUND((AC70*AW70*I70),2)*BC70),2)</f>
        <v>0</v>
      </c>
      <c r="Q70">
        <f t="shared" ref="Q70:Q76" si="67">(ROUND((ROUND(((ET70)*AV70*I70),2)*BB70),2)+ROUND((ROUND(((AE70-(EU70))*AV70*I70),2)*BS70),2))</f>
        <v>76082.559999999998</v>
      </c>
      <c r="R70">
        <f t="shared" ref="R70:R76" si="68">ROUND((ROUND((AE70*AV70*I70),2)*BS70),2)</f>
        <v>0</v>
      </c>
      <c r="S70">
        <f t="shared" ref="S70:S76" si="69">ROUND((ROUND((AF70*AV70*I70),2)*BA70),2)</f>
        <v>0</v>
      </c>
      <c r="T70">
        <f t="shared" ref="T70:T76" si="70">ROUND(CU70*I70,2)</f>
        <v>0</v>
      </c>
      <c r="U70">
        <f t="shared" ref="U70:U76" si="71">CV70*I70</f>
        <v>0</v>
      </c>
      <c r="V70">
        <f t="shared" ref="V70:V76" si="72">CW70*I70</f>
        <v>0</v>
      </c>
      <c r="W70">
        <f t="shared" ref="W70:W76" si="73">ROUND(CX70*I70,2)</f>
        <v>0</v>
      </c>
      <c r="X70">
        <f t="shared" ref="X70:Y76" si="74">ROUND(CY70,2)</f>
        <v>0</v>
      </c>
      <c r="Y70">
        <f t="shared" si="74"/>
        <v>0</v>
      </c>
      <c r="AA70">
        <v>46024275</v>
      </c>
      <c r="AB70">
        <f t="shared" ref="AB70:AB76" si="75">ROUND((AC70+AD70+AF70),6)</f>
        <v>46.51</v>
      </c>
      <c r="AC70">
        <f t="shared" ref="AC70:AC76" si="76">ROUND((ES70),6)</f>
        <v>0</v>
      </c>
      <c r="AD70">
        <f t="shared" ref="AD70:AD76" si="77">ROUND((((ET70)-(EU70))+AE70),6)</f>
        <v>46.51</v>
      </c>
      <c r="AE70">
        <f t="shared" ref="AE70:AF76" si="78">ROUND((EU70),6)</f>
        <v>0</v>
      </c>
      <c r="AF70">
        <f t="shared" si="78"/>
        <v>0</v>
      </c>
      <c r="AG70">
        <f t="shared" ref="AG70:AG76" si="79">ROUND((AP70),6)</f>
        <v>0</v>
      </c>
      <c r="AH70">
        <f t="shared" ref="AH70:AI76" si="80">(EW70)</f>
        <v>0</v>
      </c>
      <c r="AI70">
        <f t="shared" si="80"/>
        <v>0</v>
      </c>
      <c r="AJ70">
        <f t="shared" ref="AJ70:AJ76" si="81">(AS70)</f>
        <v>0</v>
      </c>
      <c r="AK70">
        <v>46.51</v>
      </c>
      <c r="AL70">
        <v>0</v>
      </c>
      <c r="AM70">
        <v>46.51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94</v>
      </c>
      <c r="AU70">
        <v>61</v>
      </c>
      <c r="AV70">
        <v>1</v>
      </c>
      <c r="AW70">
        <v>1</v>
      </c>
      <c r="AZ70">
        <v>1</v>
      </c>
      <c r="BA70">
        <v>1</v>
      </c>
      <c r="BB70">
        <v>20.94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32</v>
      </c>
      <c r="BM70">
        <v>188</v>
      </c>
      <c r="BN70">
        <v>45053235</v>
      </c>
      <c r="BO70" t="s">
        <v>29</v>
      </c>
      <c r="BP70">
        <v>1</v>
      </c>
      <c r="BQ70">
        <v>150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94</v>
      </c>
      <c r="CA70">
        <v>61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ref="CP70:CP76" si="82">(P70+Q70+S70)</f>
        <v>76082.559999999998</v>
      </c>
      <c r="CQ70">
        <f t="shared" ref="CQ70:CQ76" si="83">ROUND((ROUND((AC70*AW70*1),2)*BC70),2)</f>
        <v>0</v>
      </c>
      <c r="CR70">
        <f t="shared" ref="CR70:CR76" si="84">(ROUND((ROUND(((ET70)*AV70*1),2)*BB70),2)+ROUND((ROUND(((AE70-(EU70))*AV70*1),2)*BS70),2))</f>
        <v>973.92</v>
      </c>
      <c r="CS70">
        <f t="shared" ref="CS70:CS76" si="85">ROUND((ROUND((AE70*AV70*1),2)*BS70),2)</f>
        <v>0</v>
      </c>
      <c r="CT70">
        <f t="shared" ref="CT70:CT76" si="86">ROUND((ROUND((AF70*AV70*1),2)*BA70),2)</f>
        <v>0</v>
      </c>
      <c r="CU70">
        <f t="shared" ref="CU70:CU76" si="87">AG70</f>
        <v>0</v>
      </c>
      <c r="CV70">
        <f t="shared" ref="CV70:CV76" si="88">(AH70*AV70)</f>
        <v>0</v>
      </c>
      <c r="CW70">
        <f t="shared" ref="CW70:CX76" si="89">AI70</f>
        <v>0</v>
      </c>
      <c r="CX70">
        <f t="shared" si="89"/>
        <v>0</v>
      </c>
      <c r="CY70">
        <f t="shared" ref="CY70:CY76" si="90">(((S70+R70)*AT70)/100)</f>
        <v>0</v>
      </c>
      <c r="CZ70">
        <f t="shared" ref="CZ70:CZ76" si="91">(((S70+R70)*AU70)/100)</f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31</v>
      </c>
      <c r="DW70" t="s">
        <v>31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45060345</v>
      </c>
      <c r="EF70">
        <v>150</v>
      </c>
      <c r="EG70" t="s">
        <v>33</v>
      </c>
      <c r="EH70">
        <v>0</v>
      </c>
      <c r="EI70" t="s">
        <v>3</v>
      </c>
      <c r="EJ70">
        <v>4</v>
      </c>
      <c r="EK70">
        <v>188</v>
      </c>
      <c r="EL70" t="s">
        <v>34</v>
      </c>
      <c r="EM70" t="s">
        <v>35</v>
      </c>
      <c r="EO70" t="s">
        <v>3</v>
      </c>
      <c r="EQ70">
        <v>2097152</v>
      </c>
      <c r="ER70">
        <v>46.51</v>
      </c>
      <c r="ES70">
        <v>0</v>
      </c>
      <c r="ET70">
        <v>46.51</v>
      </c>
      <c r="EU70">
        <v>0</v>
      </c>
      <c r="EV70">
        <v>0</v>
      </c>
      <c r="EW70">
        <v>0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94</v>
      </c>
      <c r="FY70">
        <v>61</v>
      </c>
      <c r="GA70" t="s">
        <v>3</v>
      </c>
      <c r="GD70">
        <v>1</v>
      </c>
      <c r="GF70">
        <v>40343578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ref="GL70:GL76" si="92">ROUND(IF(AND(BH70=3,BI70=3,FS70&lt;&gt;0),P70,0),2)</f>
        <v>0</v>
      </c>
      <c r="GM70">
        <f t="shared" ref="GM70:GM76" si="93">ROUND(O70+X70+Y70,2)+GX70</f>
        <v>76082.559999999998</v>
      </c>
      <c r="GN70">
        <f t="shared" ref="GN70:GN76" si="94">IF(OR(BI70=0,BI70=1),GM70-GX70,0)</f>
        <v>0</v>
      </c>
      <c r="GO70">
        <f t="shared" ref="GO70:GO76" si="95">IF(BI70=2,GM70-GX70,0)</f>
        <v>0</v>
      </c>
      <c r="GP70">
        <f t="shared" ref="GP70:GP76" si="96">IF(BI70=4,GM70-GX70,0)</f>
        <v>76082.559999999998</v>
      </c>
      <c r="GR70">
        <v>0</v>
      </c>
      <c r="GS70">
        <v>3</v>
      </c>
      <c r="GT70">
        <v>0</v>
      </c>
      <c r="GU70" t="s">
        <v>3</v>
      </c>
      <c r="GV70">
        <f t="shared" ref="GV70:GV76" si="97">ROUND((GT70),6)</f>
        <v>0</v>
      </c>
      <c r="GW70">
        <v>1</v>
      </c>
      <c r="GX70">
        <f t="shared" ref="GX70:GX76" si="98">ROUND(HC70*I70,2)</f>
        <v>0</v>
      </c>
      <c r="HA70">
        <v>0</v>
      </c>
      <c r="HB70">
        <v>0</v>
      </c>
      <c r="HC70">
        <f t="shared" ref="HC70:HC76" si="99"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ROW(SmtRes!A9)</f>
        <v>9</v>
      </c>
      <c r="D71">
        <f>ROW(EtalonRes!A9)</f>
        <v>9</v>
      </c>
      <c r="E71" t="s">
        <v>115</v>
      </c>
      <c r="F71" t="s">
        <v>37</v>
      </c>
      <c r="G71" t="s">
        <v>38</v>
      </c>
      <c r="H71" t="s">
        <v>39</v>
      </c>
      <c r="I71">
        <f>ROUND(I70,9)</f>
        <v>78.12</v>
      </c>
      <c r="J71">
        <v>0</v>
      </c>
      <c r="K71">
        <f>ROUND(I70,9)</f>
        <v>78.12</v>
      </c>
      <c r="O71">
        <f t="shared" si="65"/>
        <v>10337.43</v>
      </c>
      <c r="P71">
        <f t="shared" si="66"/>
        <v>0</v>
      </c>
      <c r="Q71">
        <f t="shared" si="67"/>
        <v>10337.43</v>
      </c>
      <c r="R71">
        <f t="shared" si="68"/>
        <v>0</v>
      </c>
      <c r="S71">
        <f t="shared" si="69"/>
        <v>0</v>
      </c>
      <c r="T71">
        <f t="shared" si="70"/>
        <v>0</v>
      </c>
      <c r="U71">
        <f t="shared" si="71"/>
        <v>0</v>
      </c>
      <c r="V71">
        <f t="shared" si="72"/>
        <v>0</v>
      </c>
      <c r="W71">
        <f t="shared" si="73"/>
        <v>0</v>
      </c>
      <c r="X71">
        <f t="shared" si="74"/>
        <v>0</v>
      </c>
      <c r="Y71">
        <f t="shared" si="74"/>
        <v>0</v>
      </c>
      <c r="AA71">
        <v>46024275</v>
      </c>
      <c r="AB71">
        <f t="shared" si="75"/>
        <v>12.91</v>
      </c>
      <c r="AC71">
        <f t="shared" si="76"/>
        <v>0</v>
      </c>
      <c r="AD71">
        <f t="shared" si="77"/>
        <v>12.91</v>
      </c>
      <c r="AE71">
        <f t="shared" si="78"/>
        <v>0</v>
      </c>
      <c r="AF71">
        <f t="shared" si="78"/>
        <v>0</v>
      </c>
      <c r="AG71">
        <f t="shared" si="79"/>
        <v>0</v>
      </c>
      <c r="AH71">
        <f t="shared" si="80"/>
        <v>0</v>
      </c>
      <c r="AI71">
        <f t="shared" si="80"/>
        <v>0</v>
      </c>
      <c r="AJ71">
        <f t="shared" si="81"/>
        <v>0</v>
      </c>
      <c r="AK71">
        <v>12.91</v>
      </c>
      <c r="AL71">
        <v>0</v>
      </c>
      <c r="AM71">
        <v>12.91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94</v>
      </c>
      <c r="AU71">
        <v>61</v>
      </c>
      <c r="AV71">
        <v>1</v>
      </c>
      <c r="AW71">
        <v>1</v>
      </c>
      <c r="AZ71">
        <v>1</v>
      </c>
      <c r="BA71">
        <v>1</v>
      </c>
      <c r="BB71">
        <v>10.25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40</v>
      </c>
      <c r="BM71">
        <v>188</v>
      </c>
      <c r="BN71">
        <v>45053235</v>
      </c>
      <c r="BO71" t="s">
        <v>37</v>
      </c>
      <c r="BP71">
        <v>1</v>
      </c>
      <c r="BQ71">
        <v>150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94</v>
      </c>
      <c r="CA71">
        <v>61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2"/>
        <v>10337.43</v>
      </c>
      <c r="CQ71">
        <f t="shared" si="83"/>
        <v>0</v>
      </c>
      <c r="CR71">
        <f t="shared" si="84"/>
        <v>132.33000000000001</v>
      </c>
      <c r="CS71">
        <f t="shared" si="85"/>
        <v>0</v>
      </c>
      <c r="CT71">
        <f t="shared" si="86"/>
        <v>0</v>
      </c>
      <c r="CU71">
        <f t="shared" si="87"/>
        <v>0</v>
      </c>
      <c r="CV71">
        <f t="shared" si="88"/>
        <v>0</v>
      </c>
      <c r="CW71">
        <f t="shared" si="89"/>
        <v>0</v>
      </c>
      <c r="CX71">
        <f t="shared" si="89"/>
        <v>0</v>
      </c>
      <c r="CY71">
        <f t="shared" si="90"/>
        <v>0</v>
      </c>
      <c r="CZ71">
        <f t="shared" si="91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39</v>
      </c>
      <c r="DW71" t="s">
        <v>39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45060345</v>
      </c>
      <c r="EF71">
        <v>150</v>
      </c>
      <c r="EG71" t="s">
        <v>33</v>
      </c>
      <c r="EH71">
        <v>0</v>
      </c>
      <c r="EI71" t="s">
        <v>3</v>
      </c>
      <c r="EJ71">
        <v>4</v>
      </c>
      <c r="EK71">
        <v>188</v>
      </c>
      <c r="EL71" t="s">
        <v>34</v>
      </c>
      <c r="EM71" t="s">
        <v>35</v>
      </c>
      <c r="EO71" t="s">
        <v>3</v>
      </c>
      <c r="EQ71">
        <v>0</v>
      </c>
      <c r="ER71">
        <v>12.91</v>
      </c>
      <c r="ES71">
        <v>0</v>
      </c>
      <c r="ET71">
        <v>12.91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94</v>
      </c>
      <c r="FY71">
        <v>61</v>
      </c>
      <c r="GA71" t="s">
        <v>3</v>
      </c>
      <c r="GD71">
        <v>1</v>
      </c>
      <c r="GF71">
        <v>-1989232075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92"/>
        <v>0</v>
      </c>
      <c r="GM71">
        <f t="shared" si="93"/>
        <v>10337.43</v>
      </c>
      <c r="GN71">
        <f t="shared" si="94"/>
        <v>0</v>
      </c>
      <c r="GO71">
        <f t="shared" si="95"/>
        <v>0</v>
      </c>
      <c r="GP71">
        <f t="shared" si="96"/>
        <v>10337.43</v>
      </c>
      <c r="GR71">
        <v>0</v>
      </c>
      <c r="GS71">
        <v>3</v>
      </c>
      <c r="GT71">
        <v>0</v>
      </c>
      <c r="GU71" t="s">
        <v>3</v>
      </c>
      <c r="GV71">
        <f t="shared" si="97"/>
        <v>0</v>
      </c>
      <c r="GW71">
        <v>1</v>
      </c>
      <c r="GX71">
        <f t="shared" si="98"/>
        <v>0</v>
      </c>
      <c r="HA71">
        <v>0</v>
      </c>
      <c r="HB71">
        <v>0</v>
      </c>
      <c r="HC71">
        <f t="shared" si="9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ROW(SmtRes!A10)</f>
        <v>10</v>
      </c>
      <c r="D72">
        <f>ROW(EtalonRes!A10)</f>
        <v>10</v>
      </c>
      <c r="E72" t="s">
        <v>116</v>
      </c>
      <c r="F72" t="s">
        <v>117</v>
      </c>
      <c r="G72" t="s">
        <v>118</v>
      </c>
      <c r="H72" t="s">
        <v>31</v>
      </c>
      <c r="I72">
        <f>ROUND(ROUND(I73+I74+I75+I76,4),9)</f>
        <v>48.405000000000001</v>
      </c>
      <c r="J72">
        <v>0</v>
      </c>
      <c r="K72">
        <f>ROUND(ROUND(I73+I74+I75+I76,4),9)</f>
        <v>48.405000000000001</v>
      </c>
      <c r="O72">
        <f t="shared" si="65"/>
        <v>50612.28</v>
      </c>
      <c r="P72">
        <f t="shared" si="66"/>
        <v>0</v>
      </c>
      <c r="Q72">
        <f t="shared" si="67"/>
        <v>50612.28</v>
      </c>
      <c r="R72">
        <f t="shared" si="68"/>
        <v>0</v>
      </c>
      <c r="S72">
        <f t="shared" si="69"/>
        <v>0</v>
      </c>
      <c r="T72">
        <f t="shared" si="70"/>
        <v>0</v>
      </c>
      <c r="U72">
        <f t="shared" si="71"/>
        <v>0</v>
      </c>
      <c r="V72">
        <f t="shared" si="72"/>
        <v>0</v>
      </c>
      <c r="W72">
        <f t="shared" si="73"/>
        <v>0</v>
      </c>
      <c r="X72">
        <f t="shared" si="74"/>
        <v>0</v>
      </c>
      <c r="Y72">
        <f t="shared" si="74"/>
        <v>0</v>
      </c>
      <c r="AA72">
        <v>46024275</v>
      </c>
      <c r="AB72">
        <f t="shared" si="75"/>
        <v>56.95</v>
      </c>
      <c r="AC72">
        <f t="shared" si="76"/>
        <v>0</v>
      </c>
      <c r="AD72">
        <f t="shared" si="77"/>
        <v>56.95</v>
      </c>
      <c r="AE72">
        <f t="shared" si="78"/>
        <v>0</v>
      </c>
      <c r="AF72">
        <f t="shared" si="78"/>
        <v>0</v>
      </c>
      <c r="AG72">
        <f t="shared" si="79"/>
        <v>0</v>
      </c>
      <c r="AH72">
        <f t="shared" si="80"/>
        <v>0</v>
      </c>
      <c r="AI72">
        <f t="shared" si="80"/>
        <v>0</v>
      </c>
      <c r="AJ72">
        <f t="shared" si="81"/>
        <v>0</v>
      </c>
      <c r="AK72">
        <v>56.95</v>
      </c>
      <c r="AL72">
        <v>0</v>
      </c>
      <c r="AM72">
        <v>56.95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94</v>
      </c>
      <c r="AU72">
        <v>61</v>
      </c>
      <c r="AV72">
        <v>1</v>
      </c>
      <c r="AW72">
        <v>1</v>
      </c>
      <c r="AZ72">
        <v>1</v>
      </c>
      <c r="BA72">
        <v>1</v>
      </c>
      <c r="BB72">
        <v>18.36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4</v>
      </c>
      <c r="BJ72" t="s">
        <v>119</v>
      </c>
      <c r="BM72">
        <v>188</v>
      </c>
      <c r="BN72">
        <v>45053235</v>
      </c>
      <c r="BO72" t="s">
        <v>117</v>
      </c>
      <c r="BP72">
        <v>1</v>
      </c>
      <c r="BQ72">
        <v>150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94</v>
      </c>
      <c r="CA72">
        <v>61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3</v>
      </c>
      <c r="CO72">
        <v>0</v>
      </c>
      <c r="CP72">
        <f t="shared" si="82"/>
        <v>50612.28</v>
      </c>
      <c r="CQ72">
        <f t="shared" si="83"/>
        <v>0</v>
      </c>
      <c r="CR72">
        <f t="shared" si="84"/>
        <v>1045.5999999999999</v>
      </c>
      <c r="CS72">
        <f t="shared" si="85"/>
        <v>0</v>
      </c>
      <c r="CT72">
        <f t="shared" si="86"/>
        <v>0</v>
      </c>
      <c r="CU72">
        <f t="shared" si="87"/>
        <v>0</v>
      </c>
      <c r="CV72">
        <f t="shared" si="88"/>
        <v>0</v>
      </c>
      <c r="CW72">
        <f t="shared" si="89"/>
        <v>0</v>
      </c>
      <c r="CX72">
        <f t="shared" si="89"/>
        <v>0</v>
      </c>
      <c r="CY72">
        <f t="shared" si="90"/>
        <v>0</v>
      </c>
      <c r="CZ72">
        <f t="shared" si="91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31</v>
      </c>
      <c r="DW72" t="s">
        <v>31</v>
      </c>
      <c r="DX72">
        <v>1000</v>
      </c>
      <c r="DZ72" t="s">
        <v>3</v>
      </c>
      <c r="EA72" t="s">
        <v>3</v>
      </c>
      <c r="EB72" t="s">
        <v>3</v>
      </c>
      <c r="EC72" t="s">
        <v>3</v>
      </c>
      <c r="EE72">
        <v>45060345</v>
      </c>
      <c r="EF72">
        <v>150</v>
      </c>
      <c r="EG72" t="s">
        <v>33</v>
      </c>
      <c r="EH72">
        <v>0</v>
      </c>
      <c r="EI72" t="s">
        <v>3</v>
      </c>
      <c r="EJ72">
        <v>4</v>
      </c>
      <c r="EK72">
        <v>188</v>
      </c>
      <c r="EL72" t="s">
        <v>34</v>
      </c>
      <c r="EM72" t="s">
        <v>35</v>
      </c>
      <c r="EO72" t="s">
        <v>3</v>
      </c>
      <c r="EQ72">
        <v>0</v>
      </c>
      <c r="ER72">
        <v>56.95</v>
      </c>
      <c r="ES72">
        <v>0</v>
      </c>
      <c r="ET72">
        <v>56.95</v>
      </c>
      <c r="EU72">
        <v>0</v>
      </c>
      <c r="EV72">
        <v>0</v>
      </c>
      <c r="EW72">
        <v>0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94</v>
      </c>
      <c r="FY72">
        <v>61</v>
      </c>
      <c r="GA72" t="s">
        <v>3</v>
      </c>
      <c r="GD72">
        <v>1</v>
      </c>
      <c r="GF72">
        <v>510353290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92"/>
        <v>0</v>
      </c>
      <c r="GM72">
        <f t="shared" si="93"/>
        <v>50612.28</v>
      </c>
      <c r="GN72">
        <f t="shared" si="94"/>
        <v>0</v>
      </c>
      <c r="GO72">
        <f t="shared" si="95"/>
        <v>0</v>
      </c>
      <c r="GP72">
        <f t="shared" si="96"/>
        <v>50612.28</v>
      </c>
      <c r="GR72">
        <v>0</v>
      </c>
      <c r="GS72">
        <v>3</v>
      </c>
      <c r="GT72">
        <v>0</v>
      </c>
      <c r="GU72" t="s">
        <v>3</v>
      </c>
      <c r="GV72">
        <f t="shared" si="97"/>
        <v>0</v>
      </c>
      <c r="GW72">
        <v>1</v>
      </c>
      <c r="GX72">
        <f t="shared" si="98"/>
        <v>0</v>
      </c>
      <c r="HA72">
        <v>0</v>
      </c>
      <c r="HB72">
        <v>0</v>
      </c>
      <c r="HC72">
        <f t="shared" si="9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ROW(SmtRes!A11)</f>
        <v>11</v>
      </c>
      <c r="D73">
        <f>ROW(EtalonRes!A11)</f>
        <v>11</v>
      </c>
      <c r="E73" t="s">
        <v>120</v>
      </c>
      <c r="F73" t="s">
        <v>46</v>
      </c>
      <c r="G73" t="s">
        <v>47</v>
      </c>
      <c r="H73" t="s">
        <v>39</v>
      </c>
      <c r="I73">
        <f>ROUND(ROUND((220*0.04+16*0.13+90*0.04+17*0.06)*2.4,4),9)</f>
        <v>37.200000000000003</v>
      </c>
      <c r="J73">
        <v>0</v>
      </c>
      <c r="K73">
        <f>ROUND(ROUND((220*0.04+16*0.13+90*0.04+17*0.06)*2.4,4),9)</f>
        <v>37.200000000000003</v>
      </c>
      <c r="O73">
        <f t="shared" si="65"/>
        <v>11161.43</v>
      </c>
      <c r="P73">
        <f t="shared" si="66"/>
        <v>0</v>
      </c>
      <c r="Q73">
        <f t="shared" si="67"/>
        <v>11161.43</v>
      </c>
      <c r="R73">
        <f t="shared" si="68"/>
        <v>0</v>
      </c>
      <c r="S73">
        <f t="shared" si="69"/>
        <v>0</v>
      </c>
      <c r="T73">
        <f t="shared" si="70"/>
        <v>0</v>
      </c>
      <c r="U73">
        <f t="shared" si="71"/>
        <v>0</v>
      </c>
      <c r="V73">
        <f t="shared" si="72"/>
        <v>0</v>
      </c>
      <c r="W73">
        <f t="shared" si="73"/>
        <v>0</v>
      </c>
      <c r="X73">
        <f t="shared" si="74"/>
        <v>0</v>
      </c>
      <c r="Y73">
        <f t="shared" si="74"/>
        <v>0</v>
      </c>
      <c r="AA73">
        <v>46024275</v>
      </c>
      <c r="AB73">
        <f t="shared" si="75"/>
        <v>36.590000000000003</v>
      </c>
      <c r="AC73">
        <f t="shared" si="76"/>
        <v>0</v>
      </c>
      <c r="AD73">
        <f t="shared" si="77"/>
        <v>36.590000000000003</v>
      </c>
      <c r="AE73">
        <f t="shared" si="78"/>
        <v>0</v>
      </c>
      <c r="AF73">
        <f t="shared" si="78"/>
        <v>0</v>
      </c>
      <c r="AG73">
        <f t="shared" si="79"/>
        <v>0</v>
      </c>
      <c r="AH73">
        <f t="shared" si="80"/>
        <v>0</v>
      </c>
      <c r="AI73">
        <f t="shared" si="80"/>
        <v>0</v>
      </c>
      <c r="AJ73">
        <f t="shared" si="81"/>
        <v>0</v>
      </c>
      <c r="AK73">
        <v>36.590000000000003</v>
      </c>
      <c r="AL73">
        <v>0</v>
      </c>
      <c r="AM73">
        <v>36.590000000000003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94</v>
      </c>
      <c r="AU73">
        <v>61</v>
      </c>
      <c r="AV73">
        <v>1</v>
      </c>
      <c r="AW73">
        <v>1</v>
      </c>
      <c r="AZ73">
        <v>1</v>
      </c>
      <c r="BA73">
        <v>1</v>
      </c>
      <c r="BB73">
        <v>8.1999999999999993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4</v>
      </c>
      <c r="BJ73" t="s">
        <v>48</v>
      </c>
      <c r="BM73">
        <v>188</v>
      </c>
      <c r="BN73">
        <v>45053235</v>
      </c>
      <c r="BO73" t="s">
        <v>46</v>
      </c>
      <c r="BP73">
        <v>1</v>
      </c>
      <c r="BQ73">
        <v>150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94</v>
      </c>
      <c r="CA73">
        <v>61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2"/>
        <v>11161.43</v>
      </c>
      <c r="CQ73">
        <f t="shared" si="83"/>
        <v>0</v>
      </c>
      <c r="CR73">
        <f t="shared" si="84"/>
        <v>300.04000000000002</v>
      </c>
      <c r="CS73">
        <f t="shared" si="85"/>
        <v>0</v>
      </c>
      <c r="CT73">
        <f t="shared" si="86"/>
        <v>0</v>
      </c>
      <c r="CU73">
        <f t="shared" si="87"/>
        <v>0</v>
      </c>
      <c r="CV73">
        <f t="shared" si="88"/>
        <v>0</v>
      </c>
      <c r="CW73">
        <f t="shared" si="89"/>
        <v>0</v>
      </c>
      <c r="CX73">
        <f t="shared" si="89"/>
        <v>0</v>
      </c>
      <c r="CY73">
        <f t="shared" si="90"/>
        <v>0</v>
      </c>
      <c r="CZ73">
        <f t="shared" si="91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39</v>
      </c>
      <c r="DW73" t="s">
        <v>39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45060345</v>
      </c>
      <c r="EF73">
        <v>150</v>
      </c>
      <c r="EG73" t="s">
        <v>33</v>
      </c>
      <c r="EH73">
        <v>0</v>
      </c>
      <c r="EI73" t="s">
        <v>3</v>
      </c>
      <c r="EJ73">
        <v>4</v>
      </c>
      <c r="EK73">
        <v>188</v>
      </c>
      <c r="EL73" t="s">
        <v>34</v>
      </c>
      <c r="EM73" t="s">
        <v>35</v>
      </c>
      <c r="EO73" t="s">
        <v>3</v>
      </c>
      <c r="EQ73">
        <v>0</v>
      </c>
      <c r="ER73">
        <v>36.590000000000003</v>
      </c>
      <c r="ES73">
        <v>0</v>
      </c>
      <c r="ET73">
        <v>36.590000000000003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94</v>
      </c>
      <c r="FY73">
        <v>61</v>
      </c>
      <c r="GA73" t="s">
        <v>3</v>
      </c>
      <c r="GD73">
        <v>1</v>
      </c>
      <c r="GF73">
        <v>1920681492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92"/>
        <v>0</v>
      </c>
      <c r="GM73">
        <f t="shared" si="93"/>
        <v>11161.43</v>
      </c>
      <c r="GN73">
        <f t="shared" si="94"/>
        <v>0</v>
      </c>
      <c r="GO73">
        <f t="shared" si="95"/>
        <v>0</v>
      </c>
      <c r="GP73">
        <f t="shared" si="96"/>
        <v>11161.43</v>
      </c>
      <c r="GR73">
        <v>0</v>
      </c>
      <c r="GS73">
        <v>3</v>
      </c>
      <c r="GT73">
        <v>0</v>
      </c>
      <c r="GU73" t="s">
        <v>3</v>
      </c>
      <c r="GV73">
        <f t="shared" si="97"/>
        <v>0</v>
      </c>
      <c r="GW73">
        <v>1</v>
      </c>
      <c r="GX73">
        <f t="shared" si="98"/>
        <v>0</v>
      </c>
      <c r="HA73">
        <v>0</v>
      </c>
      <c r="HB73">
        <v>0</v>
      </c>
      <c r="HC73">
        <f t="shared" si="9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ROW(SmtRes!A12)</f>
        <v>12</v>
      </c>
      <c r="D74">
        <f>ROW(EtalonRes!A12)</f>
        <v>12</v>
      </c>
      <c r="E74" t="s">
        <v>121</v>
      </c>
      <c r="F74" t="s">
        <v>50</v>
      </c>
      <c r="G74" t="s">
        <v>51</v>
      </c>
      <c r="H74" t="s">
        <v>39</v>
      </c>
      <c r="I74">
        <f>ROUND(ROUND((2.72)*2.2,4),9)</f>
        <v>5.984</v>
      </c>
      <c r="J74">
        <v>0</v>
      </c>
      <c r="K74">
        <f>ROUND(ROUND((2.72)*2.2,4),9)</f>
        <v>5.984</v>
      </c>
      <c r="O74">
        <f t="shared" si="65"/>
        <v>1422.51</v>
      </c>
      <c r="P74">
        <f t="shared" si="66"/>
        <v>0</v>
      </c>
      <c r="Q74">
        <f t="shared" si="67"/>
        <v>1422.51</v>
      </c>
      <c r="R74">
        <f t="shared" si="68"/>
        <v>0</v>
      </c>
      <c r="S74">
        <f t="shared" si="69"/>
        <v>0</v>
      </c>
      <c r="T74">
        <f t="shared" si="70"/>
        <v>0</v>
      </c>
      <c r="U74">
        <f t="shared" si="71"/>
        <v>0</v>
      </c>
      <c r="V74">
        <f t="shared" si="72"/>
        <v>0</v>
      </c>
      <c r="W74">
        <f t="shared" si="73"/>
        <v>0</v>
      </c>
      <c r="X74">
        <f t="shared" si="74"/>
        <v>0</v>
      </c>
      <c r="Y74">
        <f t="shared" si="74"/>
        <v>0</v>
      </c>
      <c r="AA74">
        <v>46024275</v>
      </c>
      <c r="AB74">
        <f t="shared" si="75"/>
        <v>21.71</v>
      </c>
      <c r="AC74">
        <f t="shared" si="76"/>
        <v>0</v>
      </c>
      <c r="AD74">
        <f t="shared" si="77"/>
        <v>21.71</v>
      </c>
      <c r="AE74">
        <f t="shared" si="78"/>
        <v>0</v>
      </c>
      <c r="AF74">
        <f t="shared" si="78"/>
        <v>0</v>
      </c>
      <c r="AG74">
        <f t="shared" si="79"/>
        <v>0</v>
      </c>
      <c r="AH74">
        <f t="shared" si="80"/>
        <v>0</v>
      </c>
      <c r="AI74">
        <f t="shared" si="80"/>
        <v>0</v>
      </c>
      <c r="AJ74">
        <f t="shared" si="81"/>
        <v>0</v>
      </c>
      <c r="AK74">
        <v>21.71</v>
      </c>
      <c r="AL74">
        <v>0</v>
      </c>
      <c r="AM74">
        <v>21.71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94</v>
      </c>
      <c r="AU74">
        <v>61</v>
      </c>
      <c r="AV74">
        <v>1</v>
      </c>
      <c r="AW74">
        <v>1</v>
      </c>
      <c r="AZ74">
        <v>1</v>
      </c>
      <c r="BA74">
        <v>1</v>
      </c>
      <c r="BB74">
        <v>10.95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4</v>
      </c>
      <c r="BJ74" t="s">
        <v>52</v>
      </c>
      <c r="BM74">
        <v>188</v>
      </c>
      <c r="BN74">
        <v>45053235</v>
      </c>
      <c r="BO74" t="s">
        <v>50</v>
      </c>
      <c r="BP74">
        <v>1</v>
      </c>
      <c r="BQ74">
        <v>150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94</v>
      </c>
      <c r="CA74">
        <v>61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82"/>
        <v>1422.51</v>
      </c>
      <c r="CQ74">
        <f t="shared" si="83"/>
        <v>0</v>
      </c>
      <c r="CR74">
        <f t="shared" si="84"/>
        <v>237.72</v>
      </c>
      <c r="CS74">
        <f t="shared" si="85"/>
        <v>0</v>
      </c>
      <c r="CT74">
        <f t="shared" si="86"/>
        <v>0</v>
      </c>
      <c r="CU74">
        <f t="shared" si="87"/>
        <v>0</v>
      </c>
      <c r="CV74">
        <f t="shared" si="88"/>
        <v>0</v>
      </c>
      <c r="CW74">
        <f t="shared" si="89"/>
        <v>0</v>
      </c>
      <c r="CX74">
        <f t="shared" si="89"/>
        <v>0</v>
      </c>
      <c r="CY74">
        <f t="shared" si="90"/>
        <v>0</v>
      </c>
      <c r="CZ74">
        <f t="shared" si="91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39</v>
      </c>
      <c r="DW74" t="s">
        <v>39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45060345</v>
      </c>
      <c r="EF74">
        <v>150</v>
      </c>
      <c r="EG74" t="s">
        <v>33</v>
      </c>
      <c r="EH74">
        <v>0</v>
      </c>
      <c r="EI74" t="s">
        <v>3</v>
      </c>
      <c r="EJ74">
        <v>4</v>
      </c>
      <c r="EK74">
        <v>188</v>
      </c>
      <c r="EL74" t="s">
        <v>34</v>
      </c>
      <c r="EM74" t="s">
        <v>35</v>
      </c>
      <c r="EO74" t="s">
        <v>3</v>
      </c>
      <c r="EQ74">
        <v>0</v>
      </c>
      <c r="ER74">
        <v>21.71</v>
      </c>
      <c r="ES74">
        <v>0</v>
      </c>
      <c r="ET74">
        <v>21.71</v>
      </c>
      <c r="EU74">
        <v>0</v>
      </c>
      <c r="EV74">
        <v>0</v>
      </c>
      <c r="EW74">
        <v>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94</v>
      </c>
      <c r="FY74">
        <v>61</v>
      </c>
      <c r="GA74" t="s">
        <v>3</v>
      </c>
      <c r="GD74">
        <v>1</v>
      </c>
      <c r="GF74">
        <v>-607295695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92"/>
        <v>0</v>
      </c>
      <c r="GM74">
        <f t="shared" si="93"/>
        <v>1422.51</v>
      </c>
      <c r="GN74">
        <f t="shared" si="94"/>
        <v>0</v>
      </c>
      <c r="GO74">
        <f t="shared" si="95"/>
        <v>0</v>
      </c>
      <c r="GP74">
        <f t="shared" si="96"/>
        <v>1422.51</v>
      </c>
      <c r="GR74">
        <v>0</v>
      </c>
      <c r="GS74">
        <v>3</v>
      </c>
      <c r="GT74">
        <v>0</v>
      </c>
      <c r="GU74" t="s">
        <v>3</v>
      </c>
      <c r="GV74">
        <f t="shared" si="97"/>
        <v>0</v>
      </c>
      <c r="GW74">
        <v>1</v>
      </c>
      <c r="GX74">
        <f t="shared" si="98"/>
        <v>0</v>
      </c>
      <c r="HA74">
        <v>0</v>
      </c>
      <c r="HB74">
        <v>0</v>
      </c>
      <c r="HC74">
        <f t="shared" si="9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ROW(SmtRes!A13)</f>
        <v>13</v>
      </c>
      <c r="D75">
        <f>ROW(EtalonRes!A13)</f>
        <v>13</v>
      </c>
      <c r="E75" t="s">
        <v>122</v>
      </c>
      <c r="F75" t="s">
        <v>53</v>
      </c>
      <c r="G75" t="s">
        <v>54</v>
      </c>
      <c r="H75" t="s">
        <v>39</v>
      </c>
      <c r="I75">
        <f>ROUND(ROUND((25)*2.2*0.043,4),9)</f>
        <v>2.3650000000000002</v>
      </c>
      <c r="J75">
        <v>0</v>
      </c>
      <c r="K75">
        <f>ROUND(ROUND((25)*2.2*0.043,4),9)</f>
        <v>2.3650000000000002</v>
      </c>
      <c r="O75">
        <f t="shared" si="65"/>
        <v>462.06</v>
      </c>
      <c r="P75">
        <f t="shared" si="66"/>
        <v>0</v>
      </c>
      <c r="Q75">
        <f t="shared" si="67"/>
        <v>462.06</v>
      </c>
      <c r="R75">
        <f t="shared" si="68"/>
        <v>0</v>
      </c>
      <c r="S75">
        <f t="shared" si="69"/>
        <v>0</v>
      </c>
      <c r="T75">
        <f t="shared" si="70"/>
        <v>0</v>
      </c>
      <c r="U75">
        <f t="shared" si="71"/>
        <v>0</v>
      </c>
      <c r="V75">
        <f t="shared" si="72"/>
        <v>0</v>
      </c>
      <c r="W75">
        <f t="shared" si="73"/>
        <v>0</v>
      </c>
      <c r="X75">
        <f t="shared" si="74"/>
        <v>0</v>
      </c>
      <c r="Y75">
        <f t="shared" si="74"/>
        <v>0</v>
      </c>
      <c r="AA75">
        <v>46024275</v>
      </c>
      <c r="AB75">
        <f t="shared" si="75"/>
        <v>21.71</v>
      </c>
      <c r="AC75">
        <f t="shared" si="76"/>
        <v>0</v>
      </c>
      <c r="AD75">
        <f t="shared" si="77"/>
        <v>21.71</v>
      </c>
      <c r="AE75">
        <f t="shared" si="78"/>
        <v>0</v>
      </c>
      <c r="AF75">
        <f t="shared" si="78"/>
        <v>0</v>
      </c>
      <c r="AG75">
        <f t="shared" si="79"/>
        <v>0</v>
      </c>
      <c r="AH75">
        <f t="shared" si="80"/>
        <v>0</v>
      </c>
      <c r="AI75">
        <f t="shared" si="80"/>
        <v>0</v>
      </c>
      <c r="AJ75">
        <f t="shared" si="81"/>
        <v>0</v>
      </c>
      <c r="AK75">
        <v>21.71</v>
      </c>
      <c r="AL75">
        <v>0</v>
      </c>
      <c r="AM75">
        <v>21.71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94</v>
      </c>
      <c r="AU75">
        <v>61</v>
      </c>
      <c r="AV75">
        <v>1</v>
      </c>
      <c r="AW75">
        <v>1</v>
      </c>
      <c r="AZ75">
        <v>1</v>
      </c>
      <c r="BA75">
        <v>1</v>
      </c>
      <c r="BB75">
        <v>9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4</v>
      </c>
      <c r="BJ75" t="s">
        <v>55</v>
      </c>
      <c r="BM75">
        <v>188</v>
      </c>
      <c r="BN75">
        <v>45053235</v>
      </c>
      <c r="BO75" t="s">
        <v>53</v>
      </c>
      <c r="BP75">
        <v>1</v>
      </c>
      <c r="BQ75">
        <v>150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94</v>
      </c>
      <c r="CA75">
        <v>61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2"/>
        <v>462.06</v>
      </c>
      <c r="CQ75">
        <f t="shared" si="83"/>
        <v>0</v>
      </c>
      <c r="CR75">
        <f t="shared" si="84"/>
        <v>195.39</v>
      </c>
      <c r="CS75">
        <f t="shared" si="85"/>
        <v>0</v>
      </c>
      <c r="CT75">
        <f t="shared" si="86"/>
        <v>0</v>
      </c>
      <c r="CU75">
        <f t="shared" si="87"/>
        <v>0</v>
      </c>
      <c r="CV75">
        <f t="shared" si="88"/>
        <v>0</v>
      </c>
      <c r="CW75">
        <f t="shared" si="89"/>
        <v>0</v>
      </c>
      <c r="CX75">
        <f t="shared" si="89"/>
        <v>0</v>
      </c>
      <c r="CY75">
        <f t="shared" si="90"/>
        <v>0</v>
      </c>
      <c r="CZ75">
        <f t="shared" si="91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39</v>
      </c>
      <c r="DW75" t="s">
        <v>39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45060345</v>
      </c>
      <c r="EF75">
        <v>150</v>
      </c>
      <c r="EG75" t="s">
        <v>33</v>
      </c>
      <c r="EH75">
        <v>0</v>
      </c>
      <c r="EI75" t="s">
        <v>3</v>
      </c>
      <c r="EJ75">
        <v>4</v>
      </c>
      <c r="EK75">
        <v>188</v>
      </c>
      <c r="EL75" t="s">
        <v>34</v>
      </c>
      <c r="EM75" t="s">
        <v>35</v>
      </c>
      <c r="EO75" t="s">
        <v>3</v>
      </c>
      <c r="EQ75">
        <v>0</v>
      </c>
      <c r="ER75">
        <v>21.71</v>
      </c>
      <c r="ES75">
        <v>0</v>
      </c>
      <c r="ET75">
        <v>21.71</v>
      </c>
      <c r="EU75">
        <v>0</v>
      </c>
      <c r="EV75">
        <v>0</v>
      </c>
      <c r="EW75">
        <v>0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94</v>
      </c>
      <c r="FY75">
        <v>61</v>
      </c>
      <c r="GA75" t="s">
        <v>3</v>
      </c>
      <c r="GD75">
        <v>1</v>
      </c>
      <c r="GF75">
        <v>-1225359838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92"/>
        <v>0</v>
      </c>
      <c r="GM75">
        <f t="shared" si="93"/>
        <v>462.06</v>
      </c>
      <c r="GN75">
        <f t="shared" si="94"/>
        <v>0</v>
      </c>
      <c r="GO75">
        <f t="shared" si="95"/>
        <v>0</v>
      </c>
      <c r="GP75">
        <f t="shared" si="96"/>
        <v>462.06</v>
      </c>
      <c r="GR75">
        <v>0</v>
      </c>
      <c r="GS75">
        <v>3</v>
      </c>
      <c r="GT75">
        <v>0</v>
      </c>
      <c r="GU75" t="s">
        <v>3</v>
      </c>
      <c r="GV75">
        <f t="shared" si="97"/>
        <v>0</v>
      </c>
      <c r="GW75">
        <v>1</v>
      </c>
      <c r="GX75">
        <f t="shared" si="98"/>
        <v>0</v>
      </c>
      <c r="HA75">
        <v>0</v>
      </c>
      <c r="HB75">
        <v>0</v>
      </c>
      <c r="HC75">
        <f t="shared" si="9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ROW(SmtRes!A14)</f>
        <v>14</v>
      </c>
      <c r="D76">
        <f>ROW(EtalonRes!A14)</f>
        <v>14</v>
      </c>
      <c r="E76" t="s">
        <v>123</v>
      </c>
      <c r="F76" t="s">
        <v>56</v>
      </c>
      <c r="G76" t="s">
        <v>57</v>
      </c>
      <c r="H76" t="s">
        <v>39</v>
      </c>
      <c r="I76">
        <f>ROUND(ROUND((2.04)*1.4,4),9)</f>
        <v>2.8559999999999999</v>
      </c>
      <c r="J76">
        <v>0</v>
      </c>
      <c r="K76">
        <f>ROUND(ROUND((2.04)*1.4,4),9)</f>
        <v>2.8559999999999999</v>
      </c>
      <c r="O76">
        <f t="shared" si="65"/>
        <v>626.69000000000005</v>
      </c>
      <c r="P76">
        <f t="shared" si="66"/>
        <v>0</v>
      </c>
      <c r="Q76">
        <f t="shared" si="67"/>
        <v>626.69000000000005</v>
      </c>
      <c r="R76">
        <f t="shared" si="68"/>
        <v>0</v>
      </c>
      <c r="S76">
        <f t="shared" si="69"/>
        <v>0</v>
      </c>
      <c r="T76">
        <f t="shared" si="70"/>
        <v>0</v>
      </c>
      <c r="U76">
        <f t="shared" si="71"/>
        <v>0</v>
      </c>
      <c r="V76">
        <f t="shared" si="72"/>
        <v>0</v>
      </c>
      <c r="W76">
        <f t="shared" si="73"/>
        <v>0</v>
      </c>
      <c r="X76">
        <f t="shared" si="74"/>
        <v>0</v>
      </c>
      <c r="Y76">
        <f t="shared" si="74"/>
        <v>0</v>
      </c>
      <c r="AA76">
        <v>46024275</v>
      </c>
      <c r="AB76">
        <f t="shared" si="75"/>
        <v>17.84</v>
      </c>
      <c r="AC76">
        <f t="shared" si="76"/>
        <v>0</v>
      </c>
      <c r="AD76">
        <f t="shared" si="77"/>
        <v>17.84</v>
      </c>
      <c r="AE76">
        <f t="shared" si="78"/>
        <v>0</v>
      </c>
      <c r="AF76">
        <f t="shared" si="78"/>
        <v>0</v>
      </c>
      <c r="AG76">
        <f t="shared" si="79"/>
        <v>0</v>
      </c>
      <c r="AH76">
        <f t="shared" si="80"/>
        <v>0</v>
      </c>
      <c r="AI76">
        <f t="shared" si="80"/>
        <v>0</v>
      </c>
      <c r="AJ76">
        <f t="shared" si="81"/>
        <v>0</v>
      </c>
      <c r="AK76">
        <v>17.84</v>
      </c>
      <c r="AL76">
        <v>0</v>
      </c>
      <c r="AM76">
        <v>17.84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94</v>
      </c>
      <c r="AU76">
        <v>61</v>
      </c>
      <c r="AV76">
        <v>1</v>
      </c>
      <c r="AW76">
        <v>1</v>
      </c>
      <c r="AZ76">
        <v>1</v>
      </c>
      <c r="BA76">
        <v>1</v>
      </c>
      <c r="BB76">
        <v>12.3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4</v>
      </c>
      <c r="BJ76" t="s">
        <v>58</v>
      </c>
      <c r="BM76">
        <v>188</v>
      </c>
      <c r="BN76">
        <v>45053235</v>
      </c>
      <c r="BO76" t="s">
        <v>56</v>
      </c>
      <c r="BP76">
        <v>1</v>
      </c>
      <c r="BQ76">
        <v>150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94</v>
      </c>
      <c r="CA76">
        <v>61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82"/>
        <v>626.69000000000005</v>
      </c>
      <c r="CQ76">
        <f t="shared" si="83"/>
        <v>0</v>
      </c>
      <c r="CR76">
        <f t="shared" si="84"/>
        <v>219.43</v>
      </c>
      <c r="CS76">
        <f t="shared" si="85"/>
        <v>0</v>
      </c>
      <c r="CT76">
        <f t="shared" si="86"/>
        <v>0</v>
      </c>
      <c r="CU76">
        <f t="shared" si="87"/>
        <v>0</v>
      </c>
      <c r="CV76">
        <f t="shared" si="88"/>
        <v>0</v>
      </c>
      <c r="CW76">
        <f t="shared" si="89"/>
        <v>0</v>
      </c>
      <c r="CX76">
        <f t="shared" si="89"/>
        <v>0</v>
      </c>
      <c r="CY76">
        <f t="shared" si="90"/>
        <v>0</v>
      </c>
      <c r="CZ76">
        <f t="shared" si="91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39</v>
      </c>
      <c r="DW76" t="s">
        <v>39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45060345</v>
      </c>
      <c r="EF76">
        <v>150</v>
      </c>
      <c r="EG76" t="s">
        <v>33</v>
      </c>
      <c r="EH76">
        <v>0</v>
      </c>
      <c r="EI76" t="s">
        <v>3</v>
      </c>
      <c r="EJ76">
        <v>4</v>
      </c>
      <c r="EK76">
        <v>188</v>
      </c>
      <c r="EL76" t="s">
        <v>34</v>
      </c>
      <c r="EM76" t="s">
        <v>35</v>
      </c>
      <c r="EO76" t="s">
        <v>3</v>
      </c>
      <c r="EQ76">
        <v>0</v>
      </c>
      <c r="ER76">
        <v>17.84</v>
      </c>
      <c r="ES76">
        <v>0</v>
      </c>
      <c r="ET76">
        <v>17.84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94</v>
      </c>
      <c r="FY76">
        <v>61</v>
      </c>
      <c r="GA76" t="s">
        <v>3</v>
      </c>
      <c r="GD76">
        <v>1</v>
      </c>
      <c r="GF76">
        <v>1114059416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92"/>
        <v>0</v>
      </c>
      <c r="GM76">
        <f t="shared" si="93"/>
        <v>626.69000000000005</v>
      </c>
      <c r="GN76">
        <f t="shared" si="94"/>
        <v>0</v>
      </c>
      <c r="GO76">
        <f t="shared" si="95"/>
        <v>0</v>
      </c>
      <c r="GP76">
        <f t="shared" si="96"/>
        <v>626.69000000000005</v>
      </c>
      <c r="GR76">
        <v>0</v>
      </c>
      <c r="GS76">
        <v>3</v>
      </c>
      <c r="GT76">
        <v>0</v>
      </c>
      <c r="GU76" t="s">
        <v>3</v>
      </c>
      <c r="GV76">
        <f t="shared" si="97"/>
        <v>0</v>
      </c>
      <c r="GW76">
        <v>1</v>
      </c>
      <c r="GX76">
        <f t="shared" si="98"/>
        <v>0</v>
      </c>
      <c r="HA76">
        <v>0</v>
      </c>
      <c r="HB76">
        <v>0</v>
      </c>
      <c r="HC76">
        <f t="shared" si="9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8" spans="1:245" x14ac:dyDescent="0.2">
      <c r="A78" s="2">
        <v>51</v>
      </c>
      <c r="B78" s="2">
        <f>B66</f>
        <v>1</v>
      </c>
      <c r="C78" s="2">
        <f>A66</f>
        <v>4</v>
      </c>
      <c r="D78" s="2">
        <f>ROW(A66)</f>
        <v>66</v>
      </c>
      <c r="E78" s="2"/>
      <c r="F78" s="2" t="str">
        <f>IF(F66&lt;&gt;"",F66,"")</f>
        <v>Новый раздел</v>
      </c>
      <c r="G78" s="2" t="str">
        <f>IF(G66&lt;&gt;"",G66,"")</f>
        <v>Транспортировка и размещение грунта. Строительство КЛ-10 кВ в трубах (СВАО)</v>
      </c>
      <c r="H78" s="2">
        <v>0</v>
      </c>
      <c r="I78" s="2"/>
      <c r="J78" s="2"/>
      <c r="K78" s="2"/>
      <c r="L78" s="2"/>
      <c r="M78" s="2"/>
      <c r="N78" s="2"/>
      <c r="O78" s="2">
        <f t="shared" ref="O78:T78" si="100">ROUND(AB78,2)</f>
        <v>150704.95999999999</v>
      </c>
      <c r="P78" s="2">
        <f t="shared" si="100"/>
        <v>0</v>
      </c>
      <c r="Q78" s="2">
        <f t="shared" si="100"/>
        <v>150704.95999999999</v>
      </c>
      <c r="R78" s="2">
        <f t="shared" si="100"/>
        <v>0</v>
      </c>
      <c r="S78" s="2">
        <f t="shared" si="100"/>
        <v>0</v>
      </c>
      <c r="T78" s="2">
        <f t="shared" si="100"/>
        <v>0</v>
      </c>
      <c r="U78" s="2">
        <f>AH78</f>
        <v>0</v>
      </c>
      <c r="V78" s="2">
        <f>AI78</f>
        <v>0</v>
      </c>
      <c r="W78" s="2">
        <f>ROUND(AJ78,2)</f>
        <v>0</v>
      </c>
      <c r="X78" s="2">
        <f>ROUND(AK78,2)</f>
        <v>0</v>
      </c>
      <c r="Y78" s="2">
        <f>ROUND(AL78,2)</f>
        <v>0</v>
      </c>
      <c r="Z78" s="2"/>
      <c r="AA78" s="2"/>
      <c r="AB78" s="2">
        <f>ROUND(SUMIF(AA70:AA76,"=46024275",O70:O76),2)</f>
        <v>150704.95999999999</v>
      </c>
      <c r="AC78" s="2">
        <f>ROUND(SUMIF(AA70:AA76,"=46024275",P70:P76),2)</f>
        <v>0</v>
      </c>
      <c r="AD78" s="2">
        <f>ROUND(SUMIF(AA70:AA76,"=46024275",Q70:Q76),2)</f>
        <v>150704.95999999999</v>
      </c>
      <c r="AE78" s="2">
        <f>ROUND(SUMIF(AA70:AA76,"=46024275",R70:R76),2)</f>
        <v>0</v>
      </c>
      <c r="AF78" s="2">
        <f>ROUND(SUMIF(AA70:AA76,"=46024275",S70:S76),2)</f>
        <v>0</v>
      </c>
      <c r="AG78" s="2">
        <f>ROUND(SUMIF(AA70:AA76,"=46024275",T70:T76),2)</f>
        <v>0</v>
      </c>
      <c r="AH78" s="2">
        <f>SUMIF(AA70:AA76,"=46024275",U70:U76)</f>
        <v>0</v>
      </c>
      <c r="AI78" s="2">
        <f>SUMIF(AA70:AA76,"=46024275",V70:V76)</f>
        <v>0</v>
      </c>
      <c r="AJ78" s="2">
        <f>ROUND(SUMIF(AA70:AA76,"=46024275",W70:W76),2)</f>
        <v>0</v>
      </c>
      <c r="AK78" s="2">
        <f>ROUND(SUMIF(AA70:AA76,"=46024275",X70:X76),2)</f>
        <v>0</v>
      </c>
      <c r="AL78" s="2">
        <f>ROUND(SUMIF(AA70:AA76,"=46024275",Y70:Y76),2)</f>
        <v>0</v>
      </c>
      <c r="AM78" s="2"/>
      <c r="AN78" s="2"/>
      <c r="AO78" s="2">
        <f t="shared" ref="AO78:BD78" si="101">ROUND(BX78,2)</f>
        <v>0</v>
      </c>
      <c r="AP78" s="2">
        <f t="shared" si="101"/>
        <v>0</v>
      </c>
      <c r="AQ78" s="2">
        <f t="shared" si="101"/>
        <v>0</v>
      </c>
      <c r="AR78" s="2">
        <f t="shared" si="101"/>
        <v>150704.95999999999</v>
      </c>
      <c r="AS78" s="2">
        <f t="shared" si="101"/>
        <v>0</v>
      </c>
      <c r="AT78" s="2">
        <f t="shared" si="101"/>
        <v>0</v>
      </c>
      <c r="AU78" s="2">
        <f t="shared" si="101"/>
        <v>150704.95999999999</v>
      </c>
      <c r="AV78" s="2">
        <f t="shared" si="101"/>
        <v>0</v>
      </c>
      <c r="AW78" s="2">
        <f t="shared" si="101"/>
        <v>0</v>
      </c>
      <c r="AX78" s="2">
        <f t="shared" si="101"/>
        <v>0</v>
      </c>
      <c r="AY78" s="2">
        <f t="shared" si="101"/>
        <v>0</v>
      </c>
      <c r="AZ78" s="2">
        <f t="shared" si="101"/>
        <v>0</v>
      </c>
      <c r="BA78" s="2">
        <f t="shared" si="101"/>
        <v>0</v>
      </c>
      <c r="BB78" s="2">
        <f t="shared" si="101"/>
        <v>0</v>
      </c>
      <c r="BC78" s="2">
        <f t="shared" si="101"/>
        <v>0</v>
      </c>
      <c r="BD78" s="2">
        <f t="shared" si="101"/>
        <v>0</v>
      </c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>
        <f>ROUND(SUMIF(AA70:AA76,"=46024275",FQ70:FQ76),2)</f>
        <v>0</v>
      </c>
      <c r="BY78" s="2">
        <f>ROUND(SUMIF(AA70:AA76,"=46024275",FR70:FR76),2)</f>
        <v>0</v>
      </c>
      <c r="BZ78" s="2">
        <f>ROUND(SUMIF(AA70:AA76,"=46024275",GL70:GL76),2)</f>
        <v>0</v>
      </c>
      <c r="CA78" s="2">
        <f>ROUND(SUMIF(AA70:AA76,"=46024275",GM70:GM76),2)</f>
        <v>150704.95999999999</v>
      </c>
      <c r="CB78" s="2">
        <f>ROUND(SUMIF(AA70:AA76,"=46024275",GN70:GN76),2)</f>
        <v>0</v>
      </c>
      <c r="CC78" s="2">
        <f>ROUND(SUMIF(AA70:AA76,"=46024275",GO70:GO76),2)</f>
        <v>0</v>
      </c>
      <c r="CD78" s="2">
        <f>ROUND(SUMIF(AA70:AA76,"=46024275",GP70:GP76),2)</f>
        <v>150704.95999999999</v>
      </c>
      <c r="CE78" s="2">
        <f>AC78-BX78</f>
        <v>0</v>
      </c>
      <c r="CF78" s="2">
        <f>AC78-BY78</f>
        <v>0</v>
      </c>
      <c r="CG78" s="2">
        <f>BX78-BZ78</f>
        <v>0</v>
      </c>
      <c r="CH78" s="2">
        <f>AC78-BX78-BY78+BZ78</f>
        <v>0</v>
      </c>
      <c r="CI78" s="2">
        <f>BY78-BZ78</f>
        <v>0</v>
      </c>
      <c r="CJ78" s="2">
        <f>ROUND(SUMIF(AA70:AA76,"=46024275",GX70:GX76),2)</f>
        <v>0</v>
      </c>
      <c r="CK78" s="2">
        <f>ROUND(SUMIF(AA70:AA76,"=46024275",GY70:GY76),2)</f>
        <v>0</v>
      </c>
      <c r="CL78" s="2">
        <f>ROUND(SUMIF(AA70:AA76,"=46024275",GZ70:GZ76),2)</f>
        <v>0</v>
      </c>
      <c r="CM78" s="2">
        <f>ROUND(SUMIF(AA70:AA76,"=46024275",HD70:HD76),2)</f>
        <v>0</v>
      </c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>
        <v>0</v>
      </c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201</v>
      </c>
      <c r="F80" s="4">
        <f>ROUND(Source!O78,O80)</f>
        <v>150704.95999999999</v>
      </c>
      <c r="G80" s="4" t="s">
        <v>59</v>
      </c>
      <c r="H80" s="4" t="s">
        <v>60</v>
      </c>
      <c r="I80" s="4"/>
      <c r="J80" s="4"/>
      <c r="K80" s="4">
        <v>201</v>
      </c>
      <c r="L80" s="4">
        <v>1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150704.95999999999</v>
      </c>
      <c r="X80" s="4">
        <v>1</v>
      </c>
      <c r="Y80" s="4">
        <v>150704.95999999999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202</v>
      </c>
      <c r="F81" s="4">
        <f>ROUND(Source!P78,O81)</f>
        <v>0</v>
      </c>
      <c r="G81" s="4" t="s">
        <v>61</v>
      </c>
      <c r="H81" s="4" t="s">
        <v>62</v>
      </c>
      <c r="I81" s="4"/>
      <c r="J81" s="4"/>
      <c r="K81" s="4">
        <v>202</v>
      </c>
      <c r="L81" s="4">
        <v>2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222</v>
      </c>
      <c r="F82" s="4">
        <f>ROUND(Source!AO78,O82)</f>
        <v>0</v>
      </c>
      <c r="G82" s="4" t="s">
        <v>63</v>
      </c>
      <c r="H82" s="4" t="s">
        <v>64</v>
      </c>
      <c r="I82" s="4"/>
      <c r="J82" s="4"/>
      <c r="K82" s="4">
        <v>222</v>
      </c>
      <c r="L82" s="4">
        <v>3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225</v>
      </c>
      <c r="F83" s="4">
        <f>ROUND(Source!AV78,O83)</f>
        <v>0</v>
      </c>
      <c r="G83" s="4" t="s">
        <v>65</v>
      </c>
      <c r="H83" s="4" t="s">
        <v>66</v>
      </c>
      <c r="I83" s="4"/>
      <c r="J83" s="4"/>
      <c r="K83" s="4">
        <v>225</v>
      </c>
      <c r="L83" s="4">
        <v>4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226</v>
      </c>
      <c r="F84" s="4">
        <f>ROUND(Source!AW78,O84)</f>
        <v>0</v>
      </c>
      <c r="G84" s="4" t="s">
        <v>67</v>
      </c>
      <c r="H84" s="4" t="s">
        <v>68</v>
      </c>
      <c r="I84" s="4"/>
      <c r="J84" s="4"/>
      <c r="K84" s="4">
        <v>226</v>
      </c>
      <c r="L84" s="4">
        <v>5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227</v>
      </c>
      <c r="F85" s="4">
        <f>ROUND(Source!AX78,O85)</f>
        <v>0</v>
      </c>
      <c r="G85" s="4" t="s">
        <v>69</v>
      </c>
      <c r="H85" s="4" t="s">
        <v>70</v>
      </c>
      <c r="I85" s="4"/>
      <c r="J85" s="4"/>
      <c r="K85" s="4">
        <v>227</v>
      </c>
      <c r="L85" s="4">
        <v>6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228</v>
      </c>
      <c r="F86" s="4">
        <f>ROUND(Source!AY78,O86)</f>
        <v>0</v>
      </c>
      <c r="G86" s="4" t="s">
        <v>71</v>
      </c>
      <c r="H86" s="4" t="s">
        <v>72</v>
      </c>
      <c r="I86" s="4"/>
      <c r="J86" s="4"/>
      <c r="K86" s="4">
        <v>228</v>
      </c>
      <c r="L86" s="4">
        <v>7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216</v>
      </c>
      <c r="F87" s="4">
        <f>ROUND(Source!AP78,O87)</f>
        <v>0</v>
      </c>
      <c r="G87" s="4" t="s">
        <v>73</v>
      </c>
      <c r="H87" s="4" t="s">
        <v>74</v>
      </c>
      <c r="I87" s="4"/>
      <c r="J87" s="4"/>
      <c r="K87" s="4">
        <v>216</v>
      </c>
      <c r="L87" s="4">
        <v>8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223</v>
      </c>
      <c r="F88" s="4">
        <f>ROUND(Source!AQ78,O88)</f>
        <v>0</v>
      </c>
      <c r="G88" s="4" t="s">
        <v>75</v>
      </c>
      <c r="H88" s="4" t="s">
        <v>76</v>
      </c>
      <c r="I88" s="4"/>
      <c r="J88" s="4"/>
      <c r="K88" s="4">
        <v>223</v>
      </c>
      <c r="L88" s="4">
        <v>9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229</v>
      </c>
      <c r="F89" s="4">
        <f>ROUND(Source!AZ78,O89)</f>
        <v>0</v>
      </c>
      <c r="G89" s="4" t="s">
        <v>77</v>
      </c>
      <c r="H89" s="4" t="s">
        <v>78</v>
      </c>
      <c r="I89" s="4"/>
      <c r="J89" s="4"/>
      <c r="K89" s="4">
        <v>229</v>
      </c>
      <c r="L89" s="4">
        <v>10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203</v>
      </c>
      <c r="F90" s="4">
        <f>ROUND(Source!Q78,O90)</f>
        <v>150704.95999999999</v>
      </c>
      <c r="G90" s="4" t="s">
        <v>79</v>
      </c>
      <c r="H90" s="4" t="s">
        <v>80</v>
      </c>
      <c r="I90" s="4"/>
      <c r="J90" s="4"/>
      <c r="K90" s="4">
        <v>203</v>
      </c>
      <c r="L90" s="4">
        <v>11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150704.95999999999</v>
      </c>
      <c r="X90" s="4">
        <v>1</v>
      </c>
      <c r="Y90" s="4">
        <v>150704.95999999999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231</v>
      </c>
      <c r="F91" s="4">
        <f>ROUND(Source!BB78,O91)</f>
        <v>0</v>
      </c>
      <c r="G91" s="4" t="s">
        <v>81</v>
      </c>
      <c r="H91" s="4" t="s">
        <v>82</v>
      </c>
      <c r="I91" s="4"/>
      <c r="J91" s="4"/>
      <c r="K91" s="4">
        <v>231</v>
      </c>
      <c r="L91" s="4">
        <v>12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204</v>
      </c>
      <c r="F92" s="4">
        <f>ROUND(Source!R78,O92)</f>
        <v>0</v>
      </c>
      <c r="G92" s="4" t="s">
        <v>83</v>
      </c>
      <c r="H92" s="4" t="s">
        <v>84</v>
      </c>
      <c r="I92" s="4"/>
      <c r="J92" s="4"/>
      <c r="K92" s="4">
        <v>204</v>
      </c>
      <c r="L92" s="4">
        <v>13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205</v>
      </c>
      <c r="F93" s="4">
        <f>ROUND(Source!S78,O93)</f>
        <v>0</v>
      </c>
      <c r="G93" s="4" t="s">
        <v>85</v>
      </c>
      <c r="H93" s="4" t="s">
        <v>86</v>
      </c>
      <c r="I93" s="4"/>
      <c r="J93" s="4"/>
      <c r="K93" s="4">
        <v>205</v>
      </c>
      <c r="L93" s="4">
        <v>14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232</v>
      </c>
      <c r="F94" s="4">
        <f>ROUND(Source!BC78,O94)</f>
        <v>0</v>
      </c>
      <c r="G94" s="4" t="s">
        <v>87</v>
      </c>
      <c r="H94" s="4" t="s">
        <v>88</v>
      </c>
      <c r="I94" s="4"/>
      <c r="J94" s="4"/>
      <c r="K94" s="4">
        <v>232</v>
      </c>
      <c r="L94" s="4">
        <v>15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214</v>
      </c>
      <c r="F95" s="4">
        <f>ROUND(Source!AS78,O95)</f>
        <v>0</v>
      </c>
      <c r="G95" s="4" t="s">
        <v>89</v>
      </c>
      <c r="H95" s="4" t="s">
        <v>90</v>
      </c>
      <c r="I95" s="4"/>
      <c r="J95" s="4"/>
      <c r="K95" s="4">
        <v>214</v>
      </c>
      <c r="L95" s="4">
        <v>16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215</v>
      </c>
      <c r="F96" s="4">
        <f>ROUND(Source!AT78,O96)</f>
        <v>0</v>
      </c>
      <c r="G96" s="4" t="s">
        <v>91</v>
      </c>
      <c r="H96" s="4" t="s">
        <v>92</v>
      </c>
      <c r="I96" s="4"/>
      <c r="J96" s="4"/>
      <c r="K96" s="4">
        <v>215</v>
      </c>
      <c r="L96" s="4">
        <v>17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217</v>
      </c>
      <c r="F97" s="4">
        <f>ROUND(Source!AU78,O97)</f>
        <v>150704.95999999999</v>
      </c>
      <c r="G97" s="4" t="s">
        <v>93</v>
      </c>
      <c r="H97" s="4" t="s">
        <v>94</v>
      </c>
      <c r="I97" s="4"/>
      <c r="J97" s="4"/>
      <c r="K97" s="4">
        <v>217</v>
      </c>
      <c r="L97" s="4">
        <v>18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150704.95999999999</v>
      </c>
      <c r="X97" s="4">
        <v>1</v>
      </c>
      <c r="Y97" s="4">
        <v>150704.95999999999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230</v>
      </c>
      <c r="F98" s="4">
        <f>ROUND(Source!BA78,O98)</f>
        <v>0</v>
      </c>
      <c r="G98" s="4" t="s">
        <v>95</v>
      </c>
      <c r="H98" s="4" t="s">
        <v>96</v>
      </c>
      <c r="I98" s="4"/>
      <c r="J98" s="4"/>
      <c r="K98" s="4">
        <v>230</v>
      </c>
      <c r="L98" s="4">
        <v>19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206</v>
      </c>
      <c r="F99" s="4">
        <f>ROUND(Source!T78,O99)</f>
        <v>0</v>
      </c>
      <c r="G99" s="4" t="s">
        <v>97</v>
      </c>
      <c r="H99" s="4" t="s">
        <v>98</v>
      </c>
      <c r="I99" s="4"/>
      <c r="J99" s="4"/>
      <c r="K99" s="4">
        <v>206</v>
      </c>
      <c r="L99" s="4">
        <v>20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207</v>
      </c>
      <c r="F100" s="4">
        <f>Source!U78</f>
        <v>0</v>
      </c>
      <c r="G100" s="4" t="s">
        <v>99</v>
      </c>
      <c r="H100" s="4" t="s">
        <v>100</v>
      </c>
      <c r="I100" s="4"/>
      <c r="J100" s="4"/>
      <c r="K100" s="4">
        <v>207</v>
      </c>
      <c r="L100" s="4">
        <v>21</v>
      </c>
      <c r="M100" s="4">
        <v>3</v>
      </c>
      <c r="N100" s="4" t="s">
        <v>3</v>
      </c>
      <c r="O100" s="4">
        <v>-1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208</v>
      </c>
      <c r="F101" s="4">
        <f>Source!V78</f>
        <v>0</v>
      </c>
      <c r="G101" s="4" t="s">
        <v>101</v>
      </c>
      <c r="H101" s="4" t="s">
        <v>102</v>
      </c>
      <c r="I101" s="4"/>
      <c r="J101" s="4"/>
      <c r="K101" s="4">
        <v>208</v>
      </c>
      <c r="L101" s="4">
        <v>22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209</v>
      </c>
      <c r="F102" s="4">
        <f>ROUND(Source!W78,O102)</f>
        <v>0</v>
      </c>
      <c r="G102" s="4" t="s">
        <v>103</v>
      </c>
      <c r="H102" s="4" t="s">
        <v>104</v>
      </c>
      <c r="I102" s="4"/>
      <c r="J102" s="4"/>
      <c r="K102" s="4">
        <v>209</v>
      </c>
      <c r="L102" s="4">
        <v>23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233</v>
      </c>
      <c r="F103" s="4">
        <f>ROUND(Source!BD78,O103)</f>
        <v>0</v>
      </c>
      <c r="G103" s="4" t="s">
        <v>105</v>
      </c>
      <c r="H103" s="4" t="s">
        <v>106</v>
      </c>
      <c r="I103" s="4"/>
      <c r="J103" s="4"/>
      <c r="K103" s="4">
        <v>233</v>
      </c>
      <c r="L103" s="4">
        <v>24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210</v>
      </c>
      <c r="F104" s="4">
        <f>ROUND(Source!X78,O104)</f>
        <v>0</v>
      </c>
      <c r="G104" s="4" t="s">
        <v>107</v>
      </c>
      <c r="H104" s="4" t="s">
        <v>108</v>
      </c>
      <c r="I104" s="4"/>
      <c r="J104" s="4"/>
      <c r="K104" s="4">
        <v>210</v>
      </c>
      <c r="L104" s="4">
        <v>25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211</v>
      </c>
      <c r="F105" s="4">
        <f>ROUND(Source!Y78,O105)</f>
        <v>0</v>
      </c>
      <c r="G105" s="4" t="s">
        <v>109</v>
      </c>
      <c r="H105" s="4" t="s">
        <v>110</v>
      </c>
      <c r="I105" s="4"/>
      <c r="J105" s="4"/>
      <c r="K105" s="4">
        <v>211</v>
      </c>
      <c r="L105" s="4">
        <v>26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224</v>
      </c>
      <c r="F106" s="4">
        <f>ROUND(Source!AR78,O106)</f>
        <v>150704.95999999999</v>
      </c>
      <c r="G106" s="4" t="s">
        <v>111</v>
      </c>
      <c r="H106" s="4" t="s">
        <v>112</v>
      </c>
      <c r="I106" s="4"/>
      <c r="J106" s="4"/>
      <c r="K106" s="4">
        <v>224</v>
      </c>
      <c r="L106" s="4">
        <v>27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150704.95999999999</v>
      </c>
      <c r="X106" s="4">
        <v>1</v>
      </c>
      <c r="Y106" s="4">
        <v>150704.95999999999</v>
      </c>
      <c r="Z106" s="4"/>
      <c r="AA106" s="4"/>
      <c r="AB106" s="4"/>
    </row>
    <row r="108" spans="1:245" x14ac:dyDescent="0.2">
      <c r="A108" s="1">
        <v>4</v>
      </c>
      <c r="B108" s="1">
        <v>1</v>
      </c>
      <c r="C108" s="1"/>
      <c r="D108" s="1">
        <f>ROW(A115)</f>
        <v>115</v>
      </c>
      <c r="E108" s="1"/>
      <c r="F108" s="1" t="s">
        <v>26</v>
      </c>
      <c r="G108" s="1" t="s">
        <v>124</v>
      </c>
      <c r="H108" s="1" t="s">
        <v>3</v>
      </c>
      <c r="I108" s="1">
        <v>0</v>
      </c>
      <c r="J108" s="1"/>
      <c r="K108" s="1">
        <v>-1</v>
      </c>
      <c r="L108" s="1"/>
      <c r="M108" s="1" t="s">
        <v>3</v>
      </c>
      <c r="N108" s="1"/>
      <c r="O108" s="1"/>
      <c r="P108" s="1"/>
      <c r="Q108" s="1"/>
      <c r="R108" s="1"/>
      <c r="S108" s="1">
        <v>0</v>
      </c>
      <c r="T108" s="1"/>
      <c r="U108" s="1" t="s">
        <v>3</v>
      </c>
      <c r="V108" s="1">
        <v>0</v>
      </c>
      <c r="W108" s="1"/>
      <c r="X108" s="1"/>
      <c r="Y108" s="1"/>
      <c r="Z108" s="1"/>
      <c r="AA108" s="1"/>
      <c r="AB108" s="1" t="s">
        <v>3</v>
      </c>
      <c r="AC108" s="1" t="s">
        <v>3</v>
      </c>
      <c r="AD108" s="1" t="s">
        <v>3</v>
      </c>
      <c r="AE108" s="1" t="s">
        <v>3</v>
      </c>
      <c r="AF108" s="1" t="s">
        <v>3</v>
      </c>
      <c r="AG108" s="1" t="s">
        <v>3</v>
      </c>
      <c r="AH108" s="1"/>
      <c r="AI108" s="1"/>
      <c r="AJ108" s="1"/>
      <c r="AK108" s="1"/>
      <c r="AL108" s="1"/>
      <c r="AM108" s="1"/>
      <c r="AN108" s="1"/>
      <c r="AO108" s="1"/>
      <c r="AP108" s="1" t="s">
        <v>3</v>
      </c>
      <c r="AQ108" s="1" t="s">
        <v>3</v>
      </c>
      <c r="AR108" s="1" t="s">
        <v>3</v>
      </c>
      <c r="AS108" s="1"/>
      <c r="AT108" s="1"/>
      <c r="AU108" s="1"/>
      <c r="AV108" s="1"/>
      <c r="AW108" s="1"/>
      <c r="AX108" s="1"/>
      <c r="AY108" s="1"/>
      <c r="AZ108" s="1" t="s">
        <v>3</v>
      </c>
      <c r="BA108" s="1"/>
      <c r="BB108" s="1" t="s">
        <v>3</v>
      </c>
      <c r="BC108" s="1" t="s">
        <v>3</v>
      </c>
      <c r="BD108" s="1" t="s">
        <v>24</v>
      </c>
      <c r="BE108" s="1" t="s">
        <v>24</v>
      </c>
      <c r="BF108" s="1" t="s">
        <v>24</v>
      </c>
      <c r="BG108" s="1" t="s">
        <v>3</v>
      </c>
      <c r="BH108" s="1" t="s">
        <v>24</v>
      </c>
      <c r="BI108" s="1" t="s">
        <v>24</v>
      </c>
      <c r="BJ108" s="1" t="s">
        <v>3</v>
      </c>
      <c r="BK108" s="1" t="s">
        <v>3</v>
      </c>
      <c r="BL108" s="1" t="s">
        <v>3</v>
      </c>
      <c r="BM108" s="1" t="s">
        <v>3</v>
      </c>
      <c r="BN108" s="1" t="s">
        <v>24</v>
      </c>
      <c r="BO108" s="1" t="s">
        <v>147</v>
      </c>
      <c r="BP108" s="1" t="s">
        <v>25</v>
      </c>
      <c r="BQ108" s="1"/>
      <c r="BR108" s="1"/>
      <c r="BS108" s="1"/>
      <c r="BT108" s="1"/>
      <c r="BU108" s="1"/>
      <c r="BV108" s="1"/>
      <c r="BW108" s="1"/>
      <c r="BX108" s="1">
        <v>0</v>
      </c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>
        <v>0</v>
      </c>
    </row>
    <row r="110" spans="1:245" x14ac:dyDescent="0.2">
      <c r="A110" s="2">
        <v>52</v>
      </c>
      <c r="B110" s="2">
        <f t="shared" ref="B110:G110" si="102">B115</f>
        <v>1</v>
      </c>
      <c r="C110" s="2">
        <f t="shared" si="102"/>
        <v>4</v>
      </c>
      <c r="D110" s="2">
        <f t="shared" si="102"/>
        <v>108</v>
      </c>
      <c r="E110" s="2">
        <f t="shared" si="102"/>
        <v>0</v>
      </c>
      <c r="F110" s="2" t="str">
        <f t="shared" si="102"/>
        <v>Новый раздел</v>
      </c>
      <c r="G110" s="2" t="str">
        <f t="shared" si="102"/>
        <v>Транспортировка и размещение грунта. Строительство ТП (СВАО)</v>
      </c>
      <c r="H110" s="2"/>
      <c r="I110" s="2"/>
      <c r="J110" s="2"/>
      <c r="K110" s="2"/>
      <c r="L110" s="2"/>
      <c r="M110" s="2"/>
      <c r="N110" s="2"/>
      <c r="O110" s="2">
        <f t="shared" ref="O110:AT110" si="103">O115</f>
        <v>181986.96</v>
      </c>
      <c r="P110" s="2">
        <f t="shared" si="103"/>
        <v>0</v>
      </c>
      <c r="Q110" s="2">
        <f t="shared" si="103"/>
        <v>181986.96</v>
      </c>
      <c r="R110" s="2">
        <f t="shared" si="103"/>
        <v>0</v>
      </c>
      <c r="S110" s="2">
        <f t="shared" si="103"/>
        <v>0</v>
      </c>
      <c r="T110" s="2">
        <f t="shared" si="103"/>
        <v>0</v>
      </c>
      <c r="U110" s="2">
        <f t="shared" si="103"/>
        <v>0</v>
      </c>
      <c r="V110" s="2">
        <f t="shared" si="103"/>
        <v>0</v>
      </c>
      <c r="W110" s="2">
        <f t="shared" si="103"/>
        <v>0</v>
      </c>
      <c r="X110" s="2">
        <f t="shared" si="103"/>
        <v>0</v>
      </c>
      <c r="Y110" s="2">
        <f t="shared" si="103"/>
        <v>0</v>
      </c>
      <c r="Z110" s="2">
        <f t="shared" si="103"/>
        <v>0</v>
      </c>
      <c r="AA110" s="2">
        <f t="shared" si="103"/>
        <v>0</v>
      </c>
      <c r="AB110" s="2">
        <f t="shared" si="103"/>
        <v>181986.96</v>
      </c>
      <c r="AC110" s="2">
        <f t="shared" si="103"/>
        <v>0</v>
      </c>
      <c r="AD110" s="2">
        <f t="shared" si="103"/>
        <v>181986.96</v>
      </c>
      <c r="AE110" s="2">
        <f t="shared" si="103"/>
        <v>0</v>
      </c>
      <c r="AF110" s="2">
        <f t="shared" si="103"/>
        <v>0</v>
      </c>
      <c r="AG110" s="2">
        <f t="shared" si="103"/>
        <v>0</v>
      </c>
      <c r="AH110" s="2">
        <f t="shared" si="103"/>
        <v>0</v>
      </c>
      <c r="AI110" s="2">
        <f t="shared" si="103"/>
        <v>0</v>
      </c>
      <c r="AJ110" s="2">
        <f t="shared" si="103"/>
        <v>0</v>
      </c>
      <c r="AK110" s="2">
        <f t="shared" si="103"/>
        <v>0</v>
      </c>
      <c r="AL110" s="2">
        <f t="shared" si="103"/>
        <v>0</v>
      </c>
      <c r="AM110" s="2">
        <f t="shared" si="103"/>
        <v>0</v>
      </c>
      <c r="AN110" s="2">
        <f t="shared" si="103"/>
        <v>0</v>
      </c>
      <c r="AO110" s="2">
        <f t="shared" si="103"/>
        <v>0</v>
      </c>
      <c r="AP110" s="2">
        <f t="shared" si="103"/>
        <v>0</v>
      </c>
      <c r="AQ110" s="2">
        <f t="shared" si="103"/>
        <v>0</v>
      </c>
      <c r="AR110" s="2">
        <f t="shared" si="103"/>
        <v>181986.96</v>
      </c>
      <c r="AS110" s="2">
        <f t="shared" si="103"/>
        <v>0</v>
      </c>
      <c r="AT110" s="2">
        <f t="shared" si="103"/>
        <v>0</v>
      </c>
      <c r="AU110" s="2">
        <f t="shared" ref="AU110:BZ110" si="104">AU115</f>
        <v>181986.96</v>
      </c>
      <c r="AV110" s="2">
        <f t="shared" si="104"/>
        <v>0</v>
      </c>
      <c r="AW110" s="2">
        <f t="shared" si="104"/>
        <v>0</v>
      </c>
      <c r="AX110" s="2">
        <f t="shared" si="104"/>
        <v>0</v>
      </c>
      <c r="AY110" s="2">
        <f t="shared" si="104"/>
        <v>0</v>
      </c>
      <c r="AZ110" s="2">
        <f t="shared" si="104"/>
        <v>0</v>
      </c>
      <c r="BA110" s="2">
        <f t="shared" si="104"/>
        <v>0</v>
      </c>
      <c r="BB110" s="2">
        <f t="shared" si="104"/>
        <v>0</v>
      </c>
      <c r="BC110" s="2">
        <f t="shared" si="104"/>
        <v>0</v>
      </c>
      <c r="BD110" s="2">
        <f t="shared" si="104"/>
        <v>0</v>
      </c>
      <c r="BE110" s="2">
        <f t="shared" si="104"/>
        <v>0</v>
      </c>
      <c r="BF110" s="2">
        <f t="shared" si="104"/>
        <v>0</v>
      </c>
      <c r="BG110" s="2">
        <f t="shared" si="104"/>
        <v>0</v>
      </c>
      <c r="BH110" s="2">
        <f t="shared" si="104"/>
        <v>0</v>
      </c>
      <c r="BI110" s="2">
        <f t="shared" si="104"/>
        <v>0</v>
      </c>
      <c r="BJ110" s="2">
        <f t="shared" si="104"/>
        <v>0</v>
      </c>
      <c r="BK110" s="2">
        <f t="shared" si="104"/>
        <v>0</v>
      </c>
      <c r="BL110" s="2">
        <f t="shared" si="104"/>
        <v>0</v>
      </c>
      <c r="BM110" s="2">
        <f t="shared" si="104"/>
        <v>0</v>
      </c>
      <c r="BN110" s="2">
        <f t="shared" si="104"/>
        <v>0</v>
      </c>
      <c r="BO110" s="2">
        <f t="shared" si="104"/>
        <v>0</v>
      </c>
      <c r="BP110" s="2">
        <f t="shared" si="104"/>
        <v>0</v>
      </c>
      <c r="BQ110" s="2">
        <f t="shared" si="104"/>
        <v>0</v>
      </c>
      <c r="BR110" s="2">
        <f t="shared" si="104"/>
        <v>0</v>
      </c>
      <c r="BS110" s="2">
        <f t="shared" si="104"/>
        <v>0</v>
      </c>
      <c r="BT110" s="2">
        <f t="shared" si="104"/>
        <v>0</v>
      </c>
      <c r="BU110" s="2">
        <f t="shared" si="104"/>
        <v>0</v>
      </c>
      <c r="BV110" s="2">
        <f t="shared" si="104"/>
        <v>0</v>
      </c>
      <c r="BW110" s="2">
        <f t="shared" si="104"/>
        <v>0</v>
      </c>
      <c r="BX110" s="2">
        <f t="shared" si="104"/>
        <v>0</v>
      </c>
      <c r="BY110" s="2">
        <f t="shared" si="104"/>
        <v>0</v>
      </c>
      <c r="BZ110" s="2">
        <f t="shared" si="104"/>
        <v>0</v>
      </c>
      <c r="CA110" s="2">
        <f t="shared" ref="CA110:DF110" si="105">CA115</f>
        <v>181986.96</v>
      </c>
      <c r="CB110" s="2">
        <f t="shared" si="105"/>
        <v>0</v>
      </c>
      <c r="CC110" s="2">
        <f t="shared" si="105"/>
        <v>0</v>
      </c>
      <c r="CD110" s="2">
        <f t="shared" si="105"/>
        <v>181986.96</v>
      </c>
      <c r="CE110" s="2">
        <f t="shared" si="105"/>
        <v>0</v>
      </c>
      <c r="CF110" s="2">
        <f t="shared" si="105"/>
        <v>0</v>
      </c>
      <c r="CG110" s="2">
        <f t="shared" si="105"/>
        <v>0</v>
      </c>
      <c r="CH110" s="2">
        <f t="shared" si="105"/>
        <v>0</v>
      </c>
      <c r="CI110" s="2">
        <f t="shared" si="105"/>
        <v>0</v>
      </c>
      <c r="CJ110" s="2">
        <f t="shared" si="105"/>
        <v>0</v>
      </c>
      <c r="CK110" s="2">
        <f t="shared" si="105"/>
        <v>0</v>
      </c>
      <c r="CL110" s="2">
        <f t="shared" si="105"/>
        <v>0</v>
      </c>
      <c r="CM110" s="2">
        <f t="shared" si="105"/>
        <v>0</v>
      </c>
      <c r="CN110" s="2">
        <f t="shared" si="105"/>
        <v>0</v>
      </c>
      <c r="CO110" s="2">
        <f t="shared" si="105"/>
        <v>0</v>
      </c>
      <c r="CP110" s="2">
        <f t="shared" si="105"/>
        <v>0</v>
      </c>
      <c r="CQ110" s="2">
        <f t="shared" si="105"/>
        <v>0</v>
      </c>
      <c r="CR110" s="2">
        <f t="shared" si="105"/>
        <v>0</v>
      </c>
      <c r="CS110" s="2">
        <f t="shared" si="105"/>
        <v>0</v>
      </c>
      <c r="CT110" s="2">
        <f t="shared" si="105"/>
        <v>0</v>
      </c>
      <c r="CU110" s="2">
        <f t="shared" si="105"/>
        <v>0</v>
      </c>
      <c r="CV110" s="2">
        <f t="shared" si="105"/>
        <v>0</v>
      </c>
      <c r="CW110" s="2">
        <f t="shared" si="105"/>
        <v>0</v>
      </c>
      <c r="CX110" s="2">
        <f t="shared" si="105"/>
        <v>0</v>
      </c>
      <c r="CY110" s="2">
        <f t="shared" si="105"/>
        <v>0</v>
      </c>
      <c r="CZ110" s="2">
        <f t="shared" si="105"/>
        <v>0</v>
      </c>
      <c r="DA110" s="2">
        <f t="shared" si="105"/>
        <v>0</v>
      </c>
      <c r="DB110" s="2">
        <f t="shared" si="105"/>
        <v>0</v>
      </c>
      <c r="DC110" s="2">
        <f t="shared" si="105"/>
        <v>0</v>
      </c>
      <c r="DD110" s="2">
        <f t="shared" si="105"/>
        <v>0</v>
      </c>
      <c r="DE110" s="2">
        <f t="shared" si="105"/>
        <v>0</v>
      </c>
      <c r="DF110" s="2">
        <f t="shared" si="105"/>
        <v>0</v>
      </c>
      <c r="DG110" s="3">
        <f t="shared" ref="DG110:EL110" si="106">DG115</f>
        <v>0</v>
      </c>
      <c r="DH110" s="3">
        <f t="shared" si="106"/>
        <v>0</v>
      </c>
      <c r="DI110" s="3">
        <f t="shared" si="106"/>
        <v>0</v>
      </c>
      <c r="DJ110" s="3">
        <f t="shared" si="106"/>
        <v>0</v>
      </c>
      <c r="DK110" s="3">
        <f t="shared" si="106"/>
        <v>0</v>
      </c>
      <c r="DL110" s="3">
        <f t="shared" si="106"/>
        <v>0</v>
      </c>
      <c r="DM110" s="3">
        <f t="shared" si="106"/>
        <v>0</v>
      </c>
      <c r="DN110" s="3">
        <f t="shared" si="106"/>
        <v>0</v>
      </c>
      <c r="DO110" s="3">
        <f t="shared" si="106"/>
        <v>0</v>
      </c>
      <c r="DP110" s="3">
        <f t="shared" si="106"/>
        <v>0</v>
      </c>
      <c r="DQ110" s="3">
        <f t="shared" si="106"/>
        <v>0</v>
      </c>
      <c r="DR110" s="3">
        <f t="shared" si="106"/>
        <v>0</v>
      </c>
      <c r="DS110" s="3">
        <f t="shared" si="106"/>
        <v>0</v>
      </c>
      <c r="DT110" s="3">
        <f t="shared" si="106"/>
        <v>0</v>
      </c>
      <c r="DU110" s="3">
        <f t="shared" si="106"/>
        <v>0</v>
      </c>
      <c r="DV110" s="3">
        <f t="shared" si="106"/>
        <v>0</v>
      </c>
      <c r="DW110" s="3">
        <f t="shared" si="106"/>
        <v>0</v>
      </c>
      <c r="DX110" s="3">
        <f t="shared" si="106"/>
        <v>0</v>
      </c>
      <c r="DY110" s="3">
        <f t="shared" si="106"/>
        <v>0</v>
      </c>
      <c r="DZ110" s="3">
        <f t="shared" si="106"/>
        <v>0</v>
      </c>
      <c r="EA110" s="3">
        <f t="shared" si="106"/>
        <v>0</v>
      </c>
      <c r="EB110" s="3">
        <f t="shared" si="106"/>
        <v>0</v>
      </c>
      <c r="EC110" s="3">
        <f t="shared" si="106"/>
        <v>0</v>
      </c>
      <c r="ED110" s="3">
        <f t="shared" si="106"/>
        <v>0</v>
      </c>
      <c r="EE110" s="3">
        <f t="shared" si="106"/>
        <v>0</v>
      </c>
      <c r="EF110" s="3">
        <f t="shared" si="106"/>
        <v>0</v>
      </c>
      <c r="EG110" s="3">
        <f t="shared" si="106"/>
        <v>0</v>
      </c>
      <c r="EH110" s="3">
        <f t="shared" si="106"/>
        <v>0</v>
      </c>
      <c r="EI110" s="3">
        <f t="shared" si="106"/>
        <v>0</v>
      </c>
      <c r="EJ110" s="3">
        <f t="shared" si="106"/>
        <v>0</v>
      </c>
      <c r="EK110" s="3">
        <f t="shared" si="106"/>
        <v>0</v>
      </c>
      <c r="EL110" s="3">
        <f t="shared" si="106"/>
        <v>0</v>
      </c>
      <c r="EM110" s="3">
        <f t="shared" ref="EM110:FR110" si="107">EM115</f>
        <v>0</v>
      </c>
      <c r="EN110" s="3">
        <f t="shared" si="107"/>
        <v>0</v>
      </c>
      <c r="EO110" s="3">
        <f t="shared" si="107"/>
        <v>0</v>
      </c>
      <c r="EP110" s="3">
        <f t="shared" si="107"/>
        <v>0</v>
      </c>
      <c r="EQ110" s="3">
        <f t="shared" si="107"/>
        <v>0</v>
      </c>
      <c r="ER110" s="3">
        <f t="shared" si="107"/>
        <v>0</v>
      </c>
      <c r="ES110" s="3">
        <f t="shared" si="107"/>
        <v>0</v>
      </c>
      <c r="ET110" s="3">
        <f t="shared" si="107"/>
        <v>0</v>
      </c>
      <c r="EU110" s="3">
        <f t="shared" si="107"/>
        <v>0</v>
      </c>
      <c r="EV110" s="3">
        <f t="shared" si="107"/>
        <v>0</v>
      </c>
      <c r="EW110" s="3">
        <f t="shared" si="107"/>
        <v>0</v>
      </c>
      <c r="EX110" s="3">
        <f t="shared" si="107"/>
        <v>0</v>
      </c>
      <c r="EY110" s="3">
        <f t="shared" si="107"/>
        <v>0</v>
      </c>
      <c r="EZ110" s="3">
        <f t="shared" si="107"/>
        <v>0</v>
      </c>
      <c r="FA110" s="3">
        <f t="shared" si="107"/>
        <v>0</v>
      </c>
      <c r="FB110" s="3">
        <f t="shared" si="107"/>
        <v>0</v>
      </c>
      <c r="FC110" s="3">
        <f t="shared" si="107"/>
        <v>0</v>
      </c>
      <c r="FD110" s="3">
        <f t="shared" si="107"/>
        <v>0</v>
      </c>
      <c r="FE110" s="3">
        <f t="shared" si="107"/>
        <v>0</v>
      </c>
      <c r="FF110" s="3">
        <f t="shared" si="107"/>
        <v>0</v>
      </c>
      <c r="FG110" s="3">
        <f t="shared" si="107"/>
        <v>0</v>
      </c>
      <c r="FH110" s="3">
        <f t="shared" si="107"/>
        <v>0</v>
      </c>
      <c r="FI110" s="3">
        <f t="shared" si="107"/>
        <v>0</v>
      </c>
      <c r="FJ110" s="3">
        <f t="shared" si="107"/>
        <v>0</v>
      </c>
      <c r="FK110" s="3">
        <f t="shared" si="107"/>
        <v>0</v>
      </c>
      <c r="FL110" s="3">
        <f t="shared" si="107"/>
        <v>0</v>
      </c>
      <c r="FM110" s="3">
        <f t="shared" si="107"/>
        <v>0</v>
      </c>
      <c r="FN110" s="3">
        <f t="shared" si="107"/>
        <v>0</v>
      </c>
      <c r="FO110" s="3">
        <f t="shared" si="107"/>
        <v>0</v>
      </c>
      <c r="FP110" s="3">
        <f t="shared" si="107"/>
        <v>0</v>
      </c>
      <c r="FQ110" s="3">
        <f t="shared" si="107"/>
        <v>0</v>
      </c>
      <c r="FR110" s="3">
        <f t="shared" si="107"/>
        <v>0</v>
      </c>
      <c r="FS110" s="3">
        <f t="shared" ref="FS110:GX110" si="108">FS115</f>
        <v>0</v>
      </c>
      <c r="FT110" s="3">
        <f t="shared" si="108"/>
        <v>0</v>
      </c>
      <c r="FU110" s="3">
        <f t="shared" si="108"/>
        <v>0</v>
      </c>
      <c r="FV110" s="3">
        <f t="shared" si="108"/>
        <v>0</v>
      </c>
      <c r="FW110" s="3">
        <f t="shared" si="108"/>
        <v>0</v>
      </c>
      <c r="FX110" s="3">
        <f t="shared" si="108"/>
        <v>0</v>
      </c>
      <c r="FY110" s="3">
        <f t="shared" si="108"/>
        <v>0</v>
      </c>
      <c r="FZ110" s="3">
        <f t="shared" si="108"/>
        <v>0</v>
      </c>
      <c r="GA110" s="3">
        <f t="shared" si="108"/>
        <v>0</v>
      </c>
      <c r="GB110" s="3">
        <f t="shared" si="108"/>
        <v>0</v>
      </c>
      <c r="GC110" s="3">
        <f t="shared" si="108"/>
        <v>0</v>
      </c>
      <c r="GD110" s="3">
        <f t="shared" si="108"/>
        <v>0</v>
      </c>
      <c r="GE110" s="3">
        <f t="shared" si="108"/>
        <v>0</v>
      </c>
      <c r="GF110" s="3">
        <f t="shared" si="108"/>
        <v>0</v>
      </c>
      <c r="GG110" s="3">
        <f t="shared" si="108"/>
        <v>0</v>
      </c>
      <c r="GH110" s="3">
        <f t="shared" si="108"/>
        <v>0</v>
      </c>
      <c r="GI110" s="3">
        <f t="shared" si="108"/>
        <v>0</v>
      </c>
      <c r="GJ110" s="3">
        <f t="shared" si="108"/>
        <v>0</v>
      </c>
      <c r="GK110" s="3">
        <f t="shared" si="108"/>
        <v>0</v>
      </c>
      <c r="GL110" s="3">
        <f t="shared" si="108"/>
        <v>0</v>
      </c>
      <c r="GM110" s="3">
        <f t="shared" si="108"/>
        <v>0</v>
      </c>
      <c r="GN110" s="3">
        <f t="shared" si="108"/>
        <v>0</v>
      </c>
      <c r="GO110" s="3">
        <f t="shared" si="108"/>
        <v>0</v>
      </c>
      <c r="GP110" s="3">
        <f t="shared" si="108"/>
        <v>0</v>
      </c>
      <c r="GQ110" s="3">
        <f t="shared" si="108"/>
        <v>0</v>
      </c>
      <c r="GR110" s="3">
        <f t="shared" si="108"/>
        <v>0</v>
      </c>
      <c r="GS110" s="3">
        <f t="shared" si="108"/>
        <v>0</v>
      </c>
      <c r="GT110" s="3">
        <f t="shared" si="108"/>
        <v>0</v>
      </c>
      <c r="GU110" s="3">
        <f t="shared" si="108"/>
        <v>0</v>
      </c>
      <c r="GV110" s="3">
        <f t="shared" si="108"/>
        <v>0</v>
      </c>
      <c r="GW110" s="3">
        <f t="shared" si="108"/>
        <v>0</v>
      </c>
      <c r="GX110" s="3">
        <f t="shared" si="108"/>
        <v>0</v>
      </c>
    </row>
    <row r="112" spans="1:245" x14ac:dyDescent="0.2">
      <c r="A112">
        <v>17</v>
      </c>
      <c r="B112">
        <v>1</v>
      </c>
      <c r="C112">
        <f>ROW(SmtRes!A15)</f>
        <v>15</v>
      </c>
      <c r="D112">
        <f>ROW(EtalonRes!A15)</f>
        <v>15</v>
      </c>
      <c r="E112" t="s">
        <v>125</v>
      </c>
      <c r="F112" t="s">
        <v>29</v>
      </c>
      <c r="G112" t="s">
        <v>30</v>
      </c>
      <c r="H112" t="s">
        <v>31</v>
      </c>
      <c r="I112">
        <f>ROUND(ROUND(91.13*1.75,2),9)</f>
        <v>159.47999999999999</v>
      </c>
      <c r="J112">
        <v>0</v>
      </c>
      <c r="K112">
        <f>ROUND(ROUND(91.13*1.75,2),9)</f>
        <v>159.47999999999999</v>
      </c>
      <c r="O112">
        <f>ROUND(CP112,2)</f>
        <v>155320.57</v>
      </c>
      <c r="P112">
        <f>ROUND((ROUND((AC112*AW112*I112),2)*BC112),2)</f>
        <v>0</v>
      </c>
      <c r="Q112">
        <f>(ROUND((ROUND(((ET112)*AV112*I112),2)*BB112),2)+ROUND((ROUND(((AE112-(EU112))*AV112*I112),2)*BS112),2))</f>
        <v>155320.57</v>
      </c>
      <c r="R112">
        <f>ROUND((ROUND((AE112*AV112*I112),2)*BS112),2)</f>
        <v>0</v>
      </c>
      <c r="S112">
        <f>ROUND((ROUND((AF112*AV112*I112),2)*BA112),2)</f>
        <v>0</v>
      </c>
      <c r="T112">
        <f>ROUND(CU112*I112,2)</f>
        <v>0</v>
      </c>
      <c r="U112">
        <f>CV112*I112</f>
        <v>0</v>
      </c>
      <c r="V112">
        <f>CW112*I112</f>
        <v>0</v>
      </c>
      <c r="W112">
        <f>ROUND(CX112*I112,2)</f>
        <v>0</v>
      </c>
      <c r="X112">
        <f>ROUND(CY112,2)</f>
        <v>0</v>
      </c>
      <c r="Y112">
        <f>ROUND(CZ112,2)</f>
        <v>0</v>
      </c>
      <c r="AA112">
        <v>46024275</v>
      </c>
      <c r="AB112">
        <f>ROUND((AC112+AD112+AF112),6)</f>
        <v>46.51</v>
      </c>
      <c r="AC112">
        <f>ROUND((ES112),6)</f>
        <v>0</v>
      </c>
      <c r="AD112">
        <f>ROUND((((ET112)-(EU112))+AE112),6)</f>
        <v>46.51</v>
      </c>
      <c r="AE112">
        <f>ROUND((EU112),6)</f>
        <v>0</v>
      </c>
      <c r="AF112">
        <f>ROUND((EV112),6)</f>
        <v>0</v>
      </c>
      <c r="AG112">
        <f>ROUND((AP112),6)</f>
        <v>0</v>
      </c>
      <c r="AH112">
        <f>(EW112)</f>
        <v>0</v>
      </c>
      <c r="AI112">
        <f>(EX112)</f>
        <v>0</v>
      </c>
      <c r="AJ112">
        <f>(AS112)</f>
        <v>0</v>
      </c>
      <c r="AK112">
        <v>46.51</v>
      </c>
      <c r="AL112">
        <v>0</v>
      </c>
      <c r="AM112">
        <v>46.51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94</v>
      </c>
      <c r="AU112">
        <v>61</v>
      </c>
      <c r="AV112">
        <v>1</v>
      </c>
      <c r="AW112">
        <v>1</v>
      </c>
      <c r="AZ112">
        <v>1</v>
      </c>
      <c r="BA112">
        <v>1</v>
      </c>
      <c r="BB112">
        <v>20.94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4</v>
      </c>
      <c r="BJ112" t="s">
        <v>32</v>
      </c>
      <c r="BM112">
        <v>188</v>
      </c>
      <c r="BN112">
        <v>45053235</v>
      </c>
      <c r="BO112" t="s">
        <v>29</v>
      </c>
      <c r="BP112">
        <v>1</v>
      </c>
      <c r="BQ112">
        <v>150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94</v>
      </c>
      <c r="CA112">
        <v>61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(P112+Q112+S112)</f>
        <v>155320.57</v>
      </c>
      <c r="CQ112">
        <f>ROUND((ROUND((AC112*AW112*1),2)*BC112),2)</f>
        <v>0</v>
      </c>
      <c r="CR112">
        <f>(ROUND((ROUND(((ET112)*AV112*1),2)*BB112),2)+ROUND((ROUND(((AE112-(EU112))*AV112*1),2)*BS112),2))</f>
        <v>973.92</v>
      </c>
      <c r="CS112">
        <f>ROUND((ROUND((AE112*AV112*1),2)*BS112),2)</f>
        <v>0</v>
      </c>
      <c r="CT112">
        <f>ROUND((ROUND((AF112*AV112*1),2)*BA112),2)</f>
        <v>0</v>
      </c>
      <c r="CU112">
        <f>AG112</f>
        <v>0</v>
      </c>
      <c r="CV112">
        <f>(AH112*AV112)</f>
        <v>0</v>
      </c>
      <c r="CW112">
        <f>AI112</f>
        <v>0</v>
      </c>
      <c r="CX112">
        <f>AJ112</f>
        <v>0</v>
      </c>
      <c r="CY112">
        <f>(((S112+R112)*AT112)/100)</f>
        <v>0</v>
      </c>
      <c r="CZ112">
        <f>(((S112+R112)*AU112)/100)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31</v>
      </c>
      <c r="DW112" t="s">
        <v>31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45060345</v>
      </c>
      <c r="EF112">
        <v>150</v>
      </c>
      <c r="EG112" t="s">
        <v>33</v>
      </c>
      <c r="EH112">
        <v>0</v>
      </c>
      <c r="EI112" t="s">
        <v>3</v>
      </c>
      <c r="EJ112">
        <v>4</v>
      </c>
      <c r="EK112">
        <v>188</v>
      </c>
      <c r="EL112" t="s">
        <v>34</v>
      </c>
      <c r="EM112" t="s">
        <v>35</v>
      </c>
      <c r="EO112" t="s">
        <v>3</v>
      </c>
      <c r="EQ112">
        <v>0</v>
      </c>
      <c r="ER112">
        <v>46.51</v>
      </c>
      <c r="ES112">
        <v>0</v>
      </c>
      <c r="ET112">
        <v>46.51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94</v>
      </c>
      <c r="FY112">
        <v>61</v>
      </c>
      <c r="GA112" t="s">
        <v>3</v>
      </c>
      <c r="GD112">
        <v>1</v>
      </c>
      <c r="GF112">
        <v>40343578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>ROUND(IF(AND(BH112=3,BI112=3,FS112&lt;&gt;0),P112,0),2)</f>
        <v>0</v>
      </c>
      <c r="GM112">
        <f>ROUND(O112+X112+Y112,2)+GX112</f>
        <v>155320.57</v>
      </c>
      <c r="GN112">
        <f>IF(OR(BI112=0,BI112=1),GM112-GX112,0)</f>
        <v>0</v>
      </c>
      <c r="GO112">
        <f>IF(BI112=2,GM112-GX112,0)</f>
        <v>0</v>
      </c>
      <c r="GP112">
        <f>IF(BI112=4,GM112-GX112,0)</f>
        <v>155320.57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ROW(SmtRes!A16)</f>
        <v>16</v>
      </c>
      <c r="D113">
        <f>ROW(EtalonRes!A16)</f>
        <v>16</v>
      </c>
      <c r="E113" t="s">
        <v>126</v>
      </c>
      <c r="F113" t="s">
        <v>127</v>
      </c>
      <c r="G113" t="s">
        <v>38</v>
      </c>
      <c r="H113" t="s">
        <v>39</v>
      </c>
      <c r="I113">
        <f>ROUND(ROUND(I112,4),9)</f>
        <v>159.47999999999999</v>
      </c>
      <c r="J113">
        <v>0</v>
      </c>
      <c r="K113">
        <f>ROUND(ROUND(I112,4),9)</f>
        <v>159.47999999999999</v>
      </c>
      <c r="O113">
        <f>ROUND(CP113,2)</f>
        <v>26666.39</v>
      </c>
      <c r="P113">
        <f>ROUND((ROUND((AC113*AW113*I113),2)*BC113),2)</f>
        <v>0</v>
      </c>
      <c r="Q113">
        <f>(ROUND((ROUND(((ET113)*AV113*I113),2)*BB113),2)+ROUND((ROUND(((AE113-(EU113))*AV113*I113),2)*BS113),2))</f>
        <v>26666.39</v>
      </c>
      <c r="R113">
        <f>ROUND((ROUND((AE113*AV113*I113),2)*BS113),2)</f>
        <v>0</v>
      </c>
      <c r="S113">
        <f>ROUND((ROUND((AF113*AV113*I113),2)*BA113),2)</f>
        <v>0</v>
      </c>
      <c r="T113">
        <f>ROUND(CU113*I113,2)</f>
        <v>0</v>
      </c>
      <c r="U113">
        <f>CV113*I113</f>
        <v>0</v>
      </c>
      <c r="V113">
        <f>CW113*I113</f>
        <v>0</v>
      </c>
      <c r="W113">
        <f>ROUND(CX113*I113,2)</f>
        <v>0</v>
      </c>
      <c r="X113">
        <f>ROUND(CY113,2)</f>
        <v>0</v>
      </c>
      <c r="Y113">
        <f>ROUND(CZ113,2)</f>
        <v>0</v>
      </c>
      <c r="AA113">
        <v>46024275</v>
      </c>
      <c r="AB113">
        <f>ROUND((AC113+AD113+AF113),6)</f>
        <v>12.61</v>
      </c>
      <c r="AC113">
        <f>ROUND((ES113),6)</f>
        <v>0</v>
      </c>
      <c r="AD113">
        <f>ROUND((((ET113)-(EU113))+AE113),6)</f>
        <v>12.61</v>
      </c>
      <c r="AE113">
        <f>ROUND((EU113),6)</f>
        <v>0</v>
      </c>
      <c r="AF113">
        <f>ROUND((EV113),6)</f>
        <v>0</v>
      </c>
      <c r="AG113">
        <f>ROUND((AP113),6)</f>
        <v>0</v>
      </c>
      <c r="AH113">
        <f>(EW113)</f>
        <v>0</v>
      </c>
      <c r="AI113">
        <f>(EX113)</f>
        <v>0</v>
      </c>
      <c r="AJ113">
        <f>(AS113)</f>
        <v>0</v>
      </c>
      <c r="AK113">
        <v>12.61</v>
      </c>
      <c r="AL113">
        <v>0</v>
      </c>
      <c r="AM113">
        <v>12.61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94</v>
      </c>
      <c r="AU113">
        <v>61</v>
      </c>
      <c r="AV113">
        <v>1</v>
      </c>
      <c r="AW113">
        <v>1</v>
      </c>
      <c r="AZ113">
        <v>1</v>
      </c>
      <c r="BA113">
        <v>1</v>
      </c>
      <c r="BB113">
        <v>13.26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4</v>
      </c>
      <c r="BJ113" t="s">
        <v>128</v>
      </c>
      <c r="BM113">
        <v>188</v>
      </c>
      <c r="BN113">
        <v>45053235</v>
      </c>
      <c r="BO113" t="s">
        <v>127</v>
      </c>
      <c r="BP113">
        <v>1</v>
      </c>
      <c r="BQ113">
        <v>150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94</v>
      </c>
      <c r="CA113">
        <v>61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(P113+Q113+S113)</f>
        <v>26666.39</v>
      </c>
      <c r="CQ113">
        <f>ROUND((ROUND((AC113*AW113*1),2)*BC113),2)</f>
        <v>0</v>
      </c>
      <c r="CR113">
        <f>(ROUND((ROUND(((ET113)*AV113*1),2)*BB113),2)+ROUND((ROUND(((AE113-(EU113))*AV113*1),2)*BS113),2))</f>
        <v>167.21</v>
      </c>
      <c r="CS113">
        <f>ROUND((ROUND((AE113*AV113*1),2)*BS113),2)</f>
        <v>0</v>
      </c>
      <c r="CT113">
        <f>ROUND((ROUND((AF113*AV113*1),2)*BA113),2)</f>
        <v>0</v>
      </c>
      <c r="CU113">
        <f>AG113</f>
        <v>0</v>
      </c>
      <c r="CV113">
        <f>(AH113*AV113)</f>
        <v>0</v>
      </c>
      <c r="CW113">
        <f>AI113</f>
        <v>0</v>
      </c>
      <c r="CX113">
        <f>AJ113</f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39</v>
      </c>
      <c r="DW113" t="s">
        <v>39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45060345</v>
      </c>
      <c r="EF113">
        <v>150</v>
      </c>
      <c r="EG113" t="s">
        <v>33</v>
      </c>
      <c r="EH113">
        <v>0</v>
      </c>
      <c r="EI113" t="s">
        <v>3</v>
      </c>
      <c r="EJ113">
        <v>4</v>
      </c>
      <c r="EK113">
        <v>188</v>
      </c>
      <c r="EL113" t="s">
        <v>34</v>
      </c>
      <c r="EM113" t="s">
        <v>35</v>
      </c>
      <c r="EO113" t="s">
        <v>3</v>
      </c>
      <c r="EQ113">
        <v>0</v>
      </c>
      <c r="ER113">
        <v>12.61</v>
      </c>
      <c r="ES113">
        <v>0</v>
      </c>
      <c r="ET113">
        <v>12.61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94</v>
      </c>
      <c r="FY113">
        <v>61</v>
      </c>
      <c r="GA113" t="s">
        <v>3</v>
      </c>
      <c r="GD113">
        <v>1</v>
      </c>
      <c r="GF113">
        <v>1843346484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26666.39</v>
      </c>
      <c r="GN113">
        <f>IF(OR(BI113=0,BI113=1),GM113-GX113,0)</f>
        <v>0</v>
      </c>
      <c r="GO113">
        <f>IF(BI113=2,GM113-GX113,0)</f>
        <v>0</v>
      </c>
      <c r="GP113">
        <f>IF(BI113=4,GM113-GX113,0)</f>
        <v>26666.39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5" spans="1:245" x14ac:dyDescent="0.2">
      <c r="A115" s="2">
        <v>51</v>
      </c>
      <c r="B115" s="2">
        <f>B108</f>
        <v>1</v>
      </c>
      <c r="C115" s="2">
        <f>A108</f>
        <v>4</v>
      </c>
      <c r="D115" s="2">
        <f>ROW(A108)</f>
        <v>108</v>
      </c>
      <c r="E115" s="2"/>
      <c r="F115" s="2" t="str">
        <f>IF(F108&lt;&gt;"",F108,"")</f>
        <v>Новый раздел</v>
      </c>
      <c r="G115" s="2" t="str">
        <f>IF(G108&lt;&gt;"",G108,"")</f>
        <v>Транспортировка и размещение грунта. Строительство ТП (СВАО)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09">ROUND(AB115,2)</f>
        <v>181986.96</v>
      </c>
      <c r="P115" s="2">
        <f t="shared" si="109"/>
        <v>0</v>
      </c>
      <c r="Q115" s="2">
        <f t="shared" si="109"/>
        <v>181986.96</v>
      </c>
      <c r="R115" s="2">
        <f t="shared" si="109"/>
        <v>0</v>
      </c>
      <c r="S115" s="2">
        <f t="shared" si="109"/>
        <v>0</v>
      </c>
      <c r="T115" s="2">
        <f t="shared" si="109"/>
        <v>0</v>
      </c>
      <c r="U115" s="2">
        <f>AH115</f>
        <v>0</v>
      </c>
      <c r="V115" s="2">
        <f>AI115</f>
        <v>0</v>
      </c>
      <c r="W115" s="2">
        <f>ROUND(AJ115,2)</f>
        <v>0</v>
      </c>
      <c r="X115" s="2">
        <f>ROUND(AK115,2)</f>
        <v>0</v>
      </c>
      <c r="Y115" s="2">
        <f>ROUND(AL115,2)</f>
        <v>0</v>
      </c>
      <c r="Z115" s="2"/>
      <c r="AA115" s="2"/>
      <c r="AB115" s="2">
        <f>ROUND(SUMIF(AA112:AA113,"=46024275",O112:O113),2)</f>
        <v>181986.96</v>
      </c>
      <c r="AC115" s="2">
        <f>ROUND(SUMIF(AA112:AA113,"=46024275",P112:P113),2)</f>
        <v>0</v>
      </c>
      <c r="AD115" s="2">
        <f>ROUND(SUMIF(AA112:AA113,"=46024275",Q112:Q113),2)</f>
        <v>181986.96</v>
      </c>
      <c r="AE115" s="2">
        <f>ROUND(SUMIF(AA112:AA113,"=46024275",R112:R113),2)</f>
        <v>0</v>
      </c>
      <c r="AF115" s="2">
        <f>ROUND(SUMIF(AA112:AA113,"=46024275",S112:S113),2)</f>
        <v>0</v>
      </c>
      <c r="AG115" s="2">
        <f>ROUND(SUMIF(AA112:AA113,"=46024275",T112:T113),2)</f>
        <v>0</v>
      </c>
      <c r="AH115" s="2">
        <f>SUMIF(AA112:AA113,"=46024275",U112:U113)</f>
        <v>0</v>
      </c>
      <c r="AI115" s="2">
        <f>SUMIF(AA112:AA113,"=46024275",V112:V113)</f>
        <v>0</v>
      </c>
      <c r="AJ115" s="2">
        <f>ROUND(SUMIF(AA112:AA113,"=46024275",W112:W113),2)</f>
        <v>0</v>
      </c>
      <c r="AK115" s="2">
        <f>ROUND(SUMIF(AA112:AA113,"=46024275",X112:X113),2)</f>
        <v>0</v>
      </c>
      <c r="AL115" s="2">
        <f>ROUND(SUMIF(AA112:AA113,"=46024275",Y112:Y113),2)</f>
        <v>0</v>
      </c>
      <c r="AM115" s="2"/>
      <c r="AN115" s="2"/>
      <c r="AO115" s="2">
        <f t="shared" ref="AO115:BD115" si="110">ROUND(BX115,2)</f>
        <v>0</v>
      </c>
      <c r="AP115" s="2">
        <f t="shared" si="110"/>
        <v>0</v>
      </c>
      <c r="AQ115" s="2">
        <f t="shared" si="110"/>
        <v>0</v>
      </c>
      <c r="AR115" s="2">
        <f t="shared" si="110"/>
        <v>181986.96</v>
      </c>
      <c r="AS115" s="2">
        <f t="shared" si="110"/>
        <v>0</v>
      </c>
      <c r="AT115" s="2">
        <f t="shared" si="110"/>
        <v>0</v>
      </c>
      <c r="AU115" s="2">
        <f t="shared" si="110"/>
        <v>181986.96</v>
      </c>
      <c r="AV115" s="2">
        <f t="shared" si="110"/>
        <v>0</v>
      </c>
      <c r="AW115" s="2">
        <f t="shared" si="110"/>
        <v>0</v>
      </c>
      <c r="AX115" s="2">
        <f t="shared" si="110"/>
        <v>0</v>
      </c>
      <c r="AY115" s="2">
        <f t="shared" si="110"/>
        <v>0</v>
      </c>
      <c r="AZ115" s="2">
        <f t="shared" si="110"/>
        <v>0</v>
      </c>
      <c r="BA115" s="2">
        <f t="shared" si="110"/>
        <v>0</v>
      </c>
      <c r="BB115" s="2">
        <f t="shared" si="110"/>
        <v>0</v>
      </c>
      <c r="BC115" s="2">
        <f t="shared" si="110"/>
        <v>0</v>
      </c>
      <c r="BD115" s="2">
        <f t="shared" si="110"/>
        <v>0</v>
      </c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ROUND(SUMIF(AA112:AA113,"=46024275",FQ112:FQ113),2)</f>
        <v>0</v>
      </c>
      <c r="BY115" s="2">
        <f>ROUND(SUMIF(AA112:AA113,"=46024275",FR112:FR113),2)</f>
        <v>0</v>
      </c>
      <c r="BZ115" s="2">
        <f>ROUND(SUMIF(AA112:AA113,"=46024275",GL112:GL113),2)</f>
        <v>0</v>
      </c>
      <c r="CA115" s="2">
        <f>ROUND(SUMIF(AA112:AA113,"=46024275",GM112:GM113),2)</f>
        <v>181986.96</v>
      </c>
      <c r="CB115" s="2">
        <f>ROUND(SUMIF(AA112:AA113,"=46024275",GN112:GN113),2)</f>
        <v>0</v>
      </c>
      <c r="CC115" s="2">
        <f>ROUND(SUMIF(AA112:AA113,"=46024275",GO112:GO113),2)</f>
        <v>0</v>
      </c>
      <c r="CD115" s="2">
        <f>ROUND(SUMIF(AA112:AA113,"=46024275",GP112:GP113),2)</f>
        <v>181986.96</v>
      </c>
      <c r="CE115" s="2">
        <f>AC115-BX115</f>
        <v>0</v>
      </c>
      <c r="CF115" s="2">
        <f>AC115-BY115</f>
        <v>0</v>
      </c>
      <c r="CG115" s="2">
        <f>BX115-BZ115</f>
        <v>0</v>
      </c>
      <c r="CH115" s="2">
        <f>AC115-BX115-BY115+BZ115</f>
        <v>0</v>
      </c>
      <c r="CI115" s="2">
        <f>BY115-BZ115</f>
        <v>0</v>
      </c>
      <c r="CJ115" s="2">
        <f>ROUND(SUMIF(AA112:AA113,"=46024275",GX112:GX113),2)</f>
        <v>0</v>
      </c>
      <c r="CK115" s="2">
        <f>ROUND(SUMIF(AA112:AA113,"=46024275",GY112:GY113),2)</f>
        <v>0</v>
      </c>
      <c r="CL115" s="2">
        <f>ROUND(SUMIF(AA112:AA113,"=46024275",GZ112:GZ113),2)</f>
        <v>0</v>
      </c>
      <c r="CM115" s="2">
        <f>ROUND(SUMIF(AA112:AA113,"=46024275",HD112:HD113),2)</f>
        <v>0</v>
      </c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181986.96</v>
      </c>
      <c r="G117" s="4" t="s">
        <v>59</v>
      </c>
      <c r="H117" s="4" t="s">
        <v>60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181986.96</v>
      </c>
      <c r="X117" s="4">
        <v>1</v>
      </c>
      <c r="Y117" s="4">
        <v>181986.96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0</v>
      </c>
      <c r="G118" s="4" t="s">
        <v>61</v>
      </c>
      <c r="H118" s="4" t="s">
        <v>62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63</v>
      </c>
      <c r="H119" s="4" t="s">
        <v>64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0</v>
      </c>
      <c r="G120" s="4" t="s">
        <v>65</v>
      </c>
      <c r="H120" s="4" t="s">
        <v>66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0</v>
      </c>
      <c r="G121" s="4" t="s">
        <v>67</v>
      </c>
      <c r="H121" s="4" t="s">
        <v>68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69</v>
      </c>
      <c r="H122" s="4" t="s">
        <v>70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0</v>
      </c>
      <c r="G123" s="4" t="s">
        <v>71</v>
      </c>
      <c r="H123" s="4" t="s">
        <v>72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73</v>
      </c>
      <c r="H124" s="4" t="s">
        <v>74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75</v>
      </c>
      <c r="H125" s="4" t="s">
        <v>76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77</v>
      </c>
      <c r="H126" s="4" t="s">
        <v>78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181986.96</v>
      </c>
      <c r="G127" s="4" t="s">
        <v>79</v>
      </c>
      <c r="H127" s="4" t="s">
        <v>80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181986.96</v>
      </c>
      <c r="X127" s="4">
        <v>1</v>
      </c>
      <c r="Y127" s="4">
        <v>181986.96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81</v>
      </c>
      <c r="H128" s="4" t="s">
        <v>82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0</v>
      </c>
      <c r="G129" s="4" t="s">
        <v>83</v>
      </c>
      <c r="H129" s="4" t="s">
        <v>84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0</v>
      </c>
      <c r="G130" s="4" t="s">
        <v>85</v>
      </c>
      <c r="H130" s="4" t="s">
        <v>86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87</v>
      </c>
      <c r="H131" s="4" t="s">
        <v>88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0</v>
      </c>
      <c r="G132" s="4" t="s">
        <v>89</v>
      </c>
      <c r="H132" s="4" t="s">
        <v>90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0</v>
      </c>
      <c r="G133" s="4" t="s">
        <v>91</v>
      </c>
      <c r="H133" s="4" t="s">
        <v>92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181986.96</v>
      </c>
      <c r="G134" s="4" t="s">
        <v>93</v>
      </c>
      <c r="H134" s="4" t="s">
        <v>94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181986.96</v>
      </c>
      <c r="X134" s="4">
        <v>1</v>
      </c>
      <c r="Y134" s="4">
        <v>181986.96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95</v>
      </c>
      <c r="H135" s="4" t="s">
        <v>96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97</v>
      </c>
      <c r="H136" s="4" t="s">
        <v>98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0</v>
      </c>
      <c r="G137" s="4" t="s">
        <v>99</v>
      </c>
      <c r="H137" s="4" t="s">
        <v>100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0</v>
      </c>
      <c r="G138" s="4" t="s">
        <v>101</v>
      </c>
      <c r="H138" s="4" t="s">
        <v>102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103</v>
      </c>
      <c r="H139" s="4" t="s">
        <v>104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233</v>
      </c>
      <c r="F140" s="4">
        <f>ROUND(Source!BD115,O140)</f>
        <v>0</v>
      </c>
      <c r="G140" s="4" t="s">
        <v>105</v>
      </c>
      <c r="H140" s="4" t="s">
        <v>106</v>
      </c>
      <c r="I140" s="4"/>
      <c r="J140" s="4"/>
      <c r="K140" s="4">
        <v>233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210</v>
      </c>
      <c r="F141" s="4">
        <f>ROUND(Source!X115,O141)</f>
        <v>0</v>
      </c>
      <c r="G141" s="4" t="s">
        <v>107</v>
      </c>
      <c r="H141" s="4" t="s">
        <v>108</v>
      </c>
      <c r="I141" s="4"/>
      <c r="J141" s="4"/>
      <c r="K141" s="4">
        <v>210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211</v>
      </c>
      <c r="F142" s="4">
        <f>ROUND(Source!Y115,O142)</f>
        <v>0</v>
      </c>
      <c r="G142" s="4" t="s">
        <v>109</v>
      </c>
      <c r="H142" s="4" t="s">
        <v>110</v>
      </c>
      <c r="I142" s="4"/>
      <c r="J142" s="4"/>
      <c r="K142" s="4">
        <v>211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224</v>
      </c>
      <c r="F143" s="4">
        <f>ROUND(Source!AR115,O143)</f>
        <v>181986.96</v>
      </c>
      <c r="G143" s="4" t="s">
        <v>111</v>
      </c>
      <c r="H143" s="4" t="s">
        <v>112</v>
      </c>
      <c r="I143" s="4"/>
      <c r="J143" s="4"/>
      <c r="K143" s="4">
        <v>224</v>
      </c>
      <c r="L143" s="4">
        <v>27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181986.96</v>
      </c>
      <c r="X143" s="4">
        <v>1</v>
      </c>
      <c r="Y143" s="4">
        <v>181986.96</v>
      </c>
      <c r="Z143" s="4"/>
      <c r="AA143" s="4"/>
      <c r="AB143" s="4"/>
    </row>
    <row r="145" spans="1:206" x14ac:dyDescent="0.2">
      <c r="A145" s="2">
        <v>51</v>
      </c>
      <c r="B145" s="2">
        <f>B20</f>
        <v>1</v>
      </c>
      <c r="C145" s="2">
        <f>A20</f>
        <v>3</v>
      </c>
      <c r="D145" s="2">
        <f>ROW(A20)</f>
        <v>20</v>
      </c>
      <c r="E145" s="2"/>
      <c r="F145" s="2" t="str">
        <f>IF(F20&lt;&gt;"",F20,"")</f>
        <v>09-01-02</v>
      </c>
      <c r="G145" s="2" t="str">
        <f>IF(G20&lt;&gt;"",G20,"")</f>
        <v>Транспортировка и размещение грунта и отходов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11">ROUND(O36+O78+O115+AB145,2)</f>
        <v>383273.17</v>
      </c>
      <c r="P145" s="2">
        <f t="shared" si="111"/>
        <v>0</v>
      </c>
      <c r="Q145" s="2">
        <f t="shared" si="111"/>
        <v>383273.17</v>
      </c>
      <c r="R145" s="2">
        <f t="shared" si="111"/>
        <v>0</v>
      </c>
      <c r="S145" s="2">
        <f t="shared" si="111"/>
        <v>0</v>
      </c>
      <c r="T145" s="2">
        <f t="shared" si="111"/>
        <v>0</v>
      </c>
      <c r="U145" s="2">
        <f>U36+U78+U115+AH145</f>
        <v>0</v>
      </c>
      <c r="V145" s="2">
        <f>V36+V78+V115+AI145</f>
        <v>0</v>
      </c>
      <c r="W145" s="2">
        <f>ROUND(W36+W78+W115+AJ145,2)</f>
        <v>0</v>
      </c>
      <c r="X145" s="2">
        <f>ROUND(X36+X78+X115+AK145,2)</f>
        <v>0</v>
      </c>
      <c r="Y145" s="2">
        <f>ROUND(Y36+Y78+Y115+AL145,2)</f>
        <v>0</v>
      </c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>
        <f t="shared" ref="AO145:BD145" si="112">ROUND(AO36+AO78+AO115+BX145,2)</f>
        <v>0</v>
      </c>
      <c r="AP145" s="2">
        <f t="shared" si="112"/>
        <v>0</v>
      </c>
      <c r="AQ145" s="2">
        <f t="shared" si="112"/>
        <v>0</v>
      </c>
      <c r="AR145" s="2">
        <f t="shared" si="112"/>
        <v>383273.17</v>
      </c>
      <c r="AS145" s="2">
        <f t="shared" si="112"/>
        <v>0</v>
      </c>
      <c r="AT145" s="2">
        <f t="shared" si="112"/>
        <v>0</v>
      </c>
      <c r="AU145" s="2">
        <f t="shared" si="112"/>
        <v>383273.17</v>
      </c>
      <c r="AV145" s="2">
        <f t="shared" si="112"/>
        <v>0</v>
      </c>
      <c r="AW145" s="2">
        <f t="shared" si="112"/>
        <v>0</v>
      </c>
      <c r="AX145" s="2">
        <f t="shared" si="112"/>
        <v>0</v>
      </c>
      <c r="AY145" s="2">
        <f t="shared" si="112"/>
        <v>0</v>
      </c>
      <c r="AZ145" s="2">
        <f t="shared" si="112"/>
        <v>0</v>
      </c>
      <c r="BA145" s="2">
        <f t="shared" si="112"/>
        <v>0</v>
      </c>
      <c r="BB145" s="2">
        <f t="shared" si="112"/>
        <v>0</v>
      </c>
      <c r="BC145" s="2">
        <f t="shared" si="112"/>
        <v>0</v>
      </c>
      <c r="BD145" s="2">
        <f t="shared" si="112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383273.17</v>
      </c>
      <c r="G147" s="4" t="s">
        <v>59</v>
      </c>
      <c r="H147" s="4" t="s">
        <v>60</v>
      </c>
      <c r="I147" s="4"/>
      <c r="J147" s="4"/>
      <c r="K147" s="4">
        <v>201</v>
      </c>
      <c r="L147" s="4">
        <v>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383273.17</v>
      </c>
      <c r="X147" s="4">
        <v>1</v>
      </c>
      <c r="Y147" s="4">
        <v>383273.17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0</v>
      </c>
      <c r="G148" s="4" t="s">
        <v>61</v>
      </c>
      <c r="H148" s="4" t="s">
        <v>62</v>
      </c>
      <c r="I148" s="4"/>
      <c r="J148" s="4"/>
      <c r="K148" s="4">
        <v>202</v>
      </c>
      <c r="L148" s="4">
        <v>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63</v>
      </c>
      <c r="H149" s="4" t="s">
        <v>64</v>
      </c>
      <c r="I149" s="4"/>
      <c r="J149" s="4"/>
      <c r="K149" s="4">
        <v>222</v>
      </c>
      <c r="L149" s="4">
        <v>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0</v>
      </c>
      <c r="G150" s="4" t="s">
        <v>65</v>
      </c>
      <c r="H150" s="4" t="s">
        <v>66</v>
      </c>
      <c r="I150" s="4"/>
      <c r="J150" s="4"/>
      <c r="K150" s="4">
        <v>225</v>
      </c>
      <c r="L150" s="4">
        <v>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0</v>
      </c>
      <c r="G151" s="4" t="s">
        <v>67</v>
      </c>
      <c r="H151" s="4" t="s">
        <v>68</v>
      </c>
      <c r="I151" s="4"/>
      <c r="J151" s="4"/>
      <c r="K151" s="4">
        <v>226</v>
      </c>
      <c r="L151" s="4">
        <v>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69</v>
      </c>
      <c r="H152" s="4" t="s">
        <v>70</v>
      </c>
      <c r="I152" s="4"/>
      <c r="J152" s="4"/>
      <c r="K152" s="4">
        <v>227</v>
      </c>
      <c r="L152" s="4">
        <v>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0</v>
      </c>
      <c r="G153" s="4" t="s">
        <v>71</v>
      </c>
      <c r="H153" s="4" t="s">
        <v>72</v>
      </c>
      <c r="I153" s="4"/>
      <c r="J153" s="4"/>
      <c r="K153" s="4">
        <v>228</v>
      </c>
      <c r="L153" s="4">
        <v>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73</v>
      </c>
      <c r="H154" s="4" t="s">
        <v>74</v>
      </c>
      <c r="I154" s="4"/>
      <c r="J154" s="4"/>
      <c r="K154" s="4">
        <v>216</v>
      </c>
      <c r="L154" s="4">
        <v>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75</v>
      </c>
      <c r="H155" s="4" t="s">
        <v>76</v>
      </c>
      <c r="I155" s="4"/>
      <c r="J155" s="4"/>
      <c r="K155" s="4">
        <v>223</v>
      </c>
      <c r="L155" s="4">
        <v>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77</v>
      </c>
      <c r="H156" s="4" t="s">
        <v>78</v>
      </c>
      <c r="I156" s="4"/>
      <c r="J156" s="4"/>
      <c r="K156" s="4">
        <v>229</v>
      </c>
      <c r="L156" s="4">
        <v>10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383273.17</v>
      </c>
      <c r="G157" s="4" t="s">
        <v>79</v>
      </c>
      <c r="H157" s="4" t="s">
        <v>80</v>
      </c>
      <c r="I157" s="4"/>
      <c r="J157" s="4"/>
      <c r="K157" s="4">
        <v>203</v>
      </c>
      <c r="L157" s="4">
        <v>11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383273.17</v>
      </c>
      <c r="X157" s="4">
        <v>1</v>
      </c>
      <c r="Y157" s="4">
        <v>383273.17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81</v>
      </c>
      <c r="H158" s="4" t="s">
        <v>82</v>
      </c>
      <c r="I158" s="4"/>
      <c r="J158" s="4"/>
      <c r="K158" s="4">
        <v>231</v>
      </c>
      <c r="L158" s="4">
        <v>12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0</v>
      </c>
      <c r="G159" s="4" t="s">
        <v>83</v>
      </c>
      <c r="H159" s="4" t="s">
        <v>84</v>
      </c>
      <c r="I159" s="4"/>
      <c r="J159" s="4"/>
      <c r="K159" s="4">
        <v>204</v>
      </c>
      <c r="L159" s="4">
        <v>13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0</v>
      </c>
      <c r="G160" s="4" t="s">
        <v>85</v>
      </c>
      <c r="H160" s="4" t="s">
        <v>86</v>
      </c>
      <c r="I160" s="4"/>
      <c r="J160" s="4"/>
      <c r="K160" s="4">
        <v>205</v>
      </c>
      <c r="L160" s="4">
        <v>14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87</v>
      </c>
      <c r="H161" s="4" t="s">
        <v>88</v>
      </c>
      <c r="I161" s="4"/>
      <c r="J161" s="4"/>
      <c r="K161" s="4">
        <v>232</v>
      </c>
      <c r="L161" s="4">
        <v>15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0</v>
      </c>
      <c r="G162" s="4" t="s">
        <v>89</v>
      </c>
      <c r="H162" s="4" t="s">
        <v>90</v>
      </c>
      <c r="I162" s="4"/>
      <c r="J162" s="4"/>
      <c r="K162" s="4">
        <v>214</v>
      </c>
      <c r="L162" s="4">
        <v>16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91</v>
      </c>
      <c r="H163" s="4" t="s">
        <v>92</v>
      </c>
      <c r="I163" s="4"/>
      <c r="J163" s="4"/>
      <c r="K163" s="4">
        <v>215</v>
      </c>
      <c r="L163" s="4">
        <v>17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383273.17</v>
      </c>
      <c r="G164" s="4" t="s">
        <v>93</v>
      </c>
      <c r="H164" s="4" t="s">
        <v>94</v>
      </c>
      <c r="I164" s="4"/>
      <c r="J164" s="4"/>
      <c r="K164" s="4">
        <v>217</v>
      </c>
      <c r="L164" s="4">
        <v>18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383273.17</v>
      </c>
      <c r="X164" s="4">
        <v>1</v>
      </c>
      <c r="Y164" s="4">
        <v>383273.17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95</v>
      </c>
      <c r="H165" s="4" t="s">
        <v>96</v>
      </c>
      <c r="I165" s="4"/>
      <c r="J165" s="4"/>
      <c r="K165" s="4">
        <v>230</v>
      </c>
      <c r="L165" s="4">
        <v>19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97</v>
      </c>
      <c r="H166" s="4" t="s">
        <v>98</v>
      </c>
      <c r="I166" s="4"/>
      <c r="J166" s="4"/>
      <c r="K166" s="4">
        <v>206</v>
      </c>
      <c r="L166" s="4">
        <v>20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Source!U145</f>
        <v>0</v>
      </c>
      <c r="G167" s="4" t="s">
        <v>99</v>
      </c>
      <c r="H167" s="4" t="s">
        <v>100</v>
      </c>
      <c r="I167" s="4"/>
      <c r="J167" s="4"/>
      <c r="K167" s="4">
        <v>207</v>
      </c>
      <c r="L167" s="4">
        <v>21</v>
      </c>
      <c r="M167" s="4">
        <v>3</v>
      </c>
      <c r="N167" s="4" t="s">
        <v>3</v>
      </c>
      <c r="O167" s="4">
        <v>-1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Source!V145</f>
        <v>0</v>
      </c>
      <c r="G168" s="4" t="s">
        <v>101</v>
      </c>
      <c r="H168" s="4" t="s">
        <v>102</v>
      </c>
      <c r="I168" s="4"/>
      <c r="J168" s="4"/>
      <c r="K168" s="4">
        <v>208</v>
      </c>
      <c r="L168" s="4">
        <v>22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103</v>
      </c>
      <c r="H169" s="4" t="s">
        <v>104</v>
      </c>
      <c r="I169" s="4"/>
      <c r="J169" s="4"/>
      <c r="K169" s="4">
        <v>209</v>
      </c>
      <c r="L169" s="4">
        <v>23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06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105</v>
      </c>
      <c r="H170" s="4" t="s">
        <v>106</v>
      </c>
      <c r="I170" s="4"/>
      <c r="J170" s="4"/>
      <c r="K170" s="4">
        <v>233</v>
      </c>
      <c r="L170" s="4">
        <v>24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06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0</v>
      </c>
      <c r="G171" s="4" t="s">
        <v>107</v>
      </c>
      <c r="H171" s="4" t="s">
        <v>108</v>
      </c>
      <c r="I171" s="4"/>
      <c r="J171" s="4"/>
      <c r="K171" s="4">
        <v>210</v>
      </c>
      <c r="L171" s="4">
        <v>25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06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0</v>
      </c>
      <c r="G172" s="4" t="s">
        <v>109</v>
      </c>
      <c r="H172" s="4" t="s">
        <v>110</v>
      </c>
      <c r="I172" s="4"/>
      <c r="J172" s="4"/>
      <c r="K172" s="4">
        <v>211</v>
      </c>
      <c r="L172" s="4">
        <v>26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383273.17</v>
      </c>
      <c r="G173" s="4" t="s">
        <v>111</v>
      </c>
      <c r="H173" s="4" t="s">
        <v>112</v>
      </c>
      <c r="I173" s="4"/>
      <c r="J173" s="4"/>
      <c r="K173" s="4">
        <v>224</v>
      </c>
      <c r="L173" s="4">
        <v>27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383273.17</v>
      </c>
      <c r="X173" s="4">
        <v>1</v>
      </c>
      <c r="Y173" s="4">
        <v>383273.17</v>
      </c>
      <c r="Z173" s="4"/>
      <c r="AA173" s="4"/>
      <c r="AB173" s="4"/>
    </row>
    <row r="175" spans="1:206" x14ac:dyDescent="0.2">
      <c r="A175" s="2">
        <v>51</v>
      </c>
      <c r="B175" s="2">
        <f>B12</f>
        <v>214</v>
      </c>
      <c r="C175" s="2">
        <f>A12</f>
        <v>1</v>
      </c>
      <c r="D175" s="2">
        <f>ROW(A12)</f>
        <v>12</v>
      </c>
      <c r="E175" s="2"/>
      <c r="F175" s="2" t="str">
        <f>IF(F12&lt;&gt;"",F12,"")</f>
        <v/>
      </c>
      <c r="G175" s="2" t="str">
        <f>IF(G12&lt;&gt;"",G12,"")</f>
        <v>09-01-04 Транспортировка и размещение грунта и отходов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13">ROUND(O145,2)</f>
        <v>383273.17</v>
      </c>
      <c r="P175" s="2">
        <f t="shared" si="113"/>
        <v>0</v>
      </c>
      <c r="Q175" s="2">
        <f t="shared" si="113"/>
        <v>383273.17</v>
      </c>
      <c r="R175" s="2">
        <f t="shared" si="113"/>
        <v>0</v>
      </c>
      <c r="S175" s="2">
        <f t="shared" si="113"/>
        <v>0</v>
      </c>
      <c r="T175" s="2">
        <f t="shared" si="113"/>
        <v>0</v>
      </c>
      <c r="U175" s="2">
        <f>U145</f>
        <v>0</v>
      </c>
      <c r="V175" s="2">
        <f>V145</f>
        <v>0</v>
      </c>
      <c r="W175" s="2">
        <f>ROUND(W145,2)</f>
        <v>0</v>
      </c>
      <c r="X175" s="2">
        <f>ROUND(X145,2)</f>
        <v>0</v>
      </c>
      <c r="Y175" s="2">
        <f>ROUND(Y145,2)</f>
        <v>0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>
        <f t="shared" ref="AO175:BD175" si="114">ROUND(AO145,2)</f>
        <v>0</v>
      </c>
      <c r="AP175" s="2">
        <f t="shared" si="114"/>
        <v>0</v>
      </c>
      <c r="AQ175" s="2">
        <f t="shared" si="114"/>
        <v>0</v>
      </c>
      <c r="AR175" s="2">
        <f t="shared" si="114"/>
        <v>383273.17</v>
      </c>
      <c r="AS175" s="2">
        <f t="shared" si="114"/>
        <v>0</v>
      </c>
      <c r="AT175" s="2">
        <f t="shared" si="114"/>
        <v>0</v>
      </c>
      <c r="AU175" s="2">
        <f t="shared" si="114"/>
        <v>383273.17</v>
      </c>
      <c r="AV175" s="2">
        <f t="shared" si="114"/>
        <v>0</v>
      </c>
      <c r="AW175" s="2">
        <f t="shared" si="114"/>
        <v>0</v>
      </c>
      <c r="AX175" s="2">
        <f t="shared" si="114"/>
        <v>0</v>
      </c>
      <c r="AY175" s="2">
        <f t="shared" si="114"/>
        <v>0</v>
      </c>
      <c r="AZ175" s="2">
        <f t="shared" si="114"/>
        <v>0</v>
      </c>
      <c r="BA175" s="2">
        <f t="shared" si="114"/>
        <v>0</v>
      </c>
      <c r="BB175" s="2">
        <f t="shared" si="114"/>
        <v>0</v>
      </c>
      <c r="BC175" s="2">
        <f t="shared" si="114"/>
        <v>0</v>
      </c>
      <c r="BD175" s="2">
        <f t="shared" si="114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383273.17</v>
      </c>
      <c r="G177" s="4" t="s">
        <v>59</v>
      </c>
      <c r="H177" s="4" t="s">
        <v>60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383273.17</v>
      </c>
      <c r="X177" s="4">
        <v>1</v>
      </c>
      <c r="Y177" s="4">
        <v>383273.17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61</v>
      </c>
      <c r="H178" s="4" t="s">
        <v>62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63</v>
      </c>
      <c r="H179" s="4" t="s">
        <v>64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65</v>
      </c>
      <c r="H180" s="4" t="s">
        <v>66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67</v>
      </c>
      <c r="H181" s="4" t="s">
        <v>68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69</v>
      </c>
      <c r="H182" s="4" t="s">
        <v>70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71</v>
      </c>
      <c r="H183" s="4" t="s">
        <v>72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73</v>
      </c>
      <c r="H184" s="4" t="s">
        <v>74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75</v>
      </c>
      <c r="H185" s="4" t="s">
        <v>76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77</v>
      </c>
      <c r="H186" s="4" t="s">
        <v>78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383273.17</v>
      </c>
      <c r="G187" s="4" t="s">
        <v>79</v>
      </c>
      <c r="H187" s="4" t="s">
        <v>80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383273.17</v>
      </c>
      <c r="X187" s="4">
        <v>1</v>
      </c>
      <c r="Y187" s="4">
        <v>383273.17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81</v>
      </c>
      <c r="H188" s="4" t="s">
        <v>82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0</v>
      </c>
      <c r="G189" s="4" t="s">
        <v>83</v>
      </c>
      <c r="H189" s="4" t="s">
        <v>84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0</v>
      </c>
      <c r="G190" s="4" t="s">
        <v>85</v>
      </c>
      <c r="H190" s="4" t="s">
        <v>86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87</v>
      </c>
      <c r="H191" s="4" t="s">
        <v>88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89</v>
      </c>
      <c r="H192" s="4" t="s">
        <v>90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0</v>
      </c>
      <c r="G193" s="4" t="s">
        <v>91</v>
      </c>
      <c r="H193" s="4" t="s">
        <v>92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383273.17</v>
      </c>
      <c r="G194" s="4" t="s">
        <v>93</v>
      </c>
      <c r="H194" s="4" t="s">
        <v>94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383273.17</v>
      </c>
      <c r="X194" s="4">
        <v>1</v>
      </c>
      <c r="Y194" s="4">
        <v>383273.17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95</v>
      </c>
      <c r="H195" s="4" t="s">
        <v>96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97</v>
      </c>
      <c r="H196" s="4" t="s">
        <v>98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Source!U175</f>
        <v>0</v>
      </c>
      <c r="G197" s="4" t="s">
        <v>99</v>
      </c>
      <c r="H197" s="4" t="s">
        <v>100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-1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Source!V175</f>
        <v>0</v>
      </c>
      <c r="G198" s="4" t="s">
        <v>101</v>
      </c>
      <c r="H198" s="4" t="s">
        <v>102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-1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103</v>
      </c>
      <c r="H199" s="4" t="s">
        <v>104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105</v>
      </c>
      <c r="H200" s="4" t="s">
        <v>106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0</v>
      </c>
      <c r="G201" s="4" t="s">
        <v>107</v>
      </c>
      <c r="H201" s="4" t="s">
        <v>108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0</v>
      </c>
      <c r="G202" s="4" t="s">
        <v>109</v>
      </c>
      <c r="H202" s="4" t="s">
        <v>110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383273.17</v>
      </c>
      <c r="G203" s="4" t="s">
        <v>111</v>
      </c>
      <c r="H203" s="4" t="s">
        <v>112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383273.17</v>
      </c>
      <c r="X203" s="4">
        <v>1</v>
      </c>
      <c r="Y203" s="4">
        <v>383273.17</v>
      </c>
      <c r="Z203" s="4"/>
      <c r="AA203" s="4"/>
      <c r="AB203" s="4"/>
    </row>
    <row r="206" spans="1:28" x14ac:dyDescent="0.2">
      <c r="A206">
        <v>70</v>
      </c>
      <c r="B206">
        <v>1</v>
      </c>
      <c r="D206">
        <v>1</v>
      </c>
      <c r="E206" t="s">
        <v>129</v>
      </c>
      <c r="F206" t="s">
        <v>130</v>
      </c>
      <c r="G206">
        <v>0</v>
      </c>
      <c r="H206">
        <v>0</v>
      </c>
      <c r="I206" t="s">
        <v>3</v>
      </c>
      <c r="J206">
        <v>1</v>
      </c>
      <c r="K206">
        <v>0</v>
      </c>
      <c r="L206" t="s">
        <v>3</v>
      </c>
      <c r="M206" t="s">
        <v>3</v>
      </c>
      <c r="N206">
        <v>0</v>
      </c>
      <c r="P206" t="s">
        <v>3</v>
      </c>
    </row>
    <row r="207" spans="1:28" x14ac:dyDescent="0.2">
      <c r="A207">
        <v>70</v>
      </c>
      <c r="B207">
        <v>1</v>
      </c>
      <c r="D207">
        <v>2</v>
      </c>
      <c r="E207" t="s">
        <v>131</v>
      </c>
      <c r="F207" t="s">
        <v>132</v>
      </c>
      <c r="G207">
        <v>1</v>
      </c>
      <c r="H207">
        <v>0</v>
      </c>
      <c r="I207" t="s">
        <v>3</v>
      </c>
      <c r="J207">
        <v>1</v>
      </c>
      <c r="K207">
        <v>0</v>
      </c>
      <c r="L207" t="s">
        <v>3</v>
      </c>
      <c r="M207" t="s">
        <v>3</v>
      </c>
      <c r="N207">
        <v>0</v>
      </c>
      <c r="P207" t="s">
        <v>3</v>
      </c>
    </row>
    <row r="208" spans="1:28" x14ac:dyDescent="0.2">
      <c r="A208">
        <v>70</v>
      </c>
      <c r="B208">
        <v>1</v>
      </c>
      <c r="D208">
        <v>3</v>
      </c>
      <c r="E208" t="s">
        <v>133</v>
      </c>
      <c r="F208" t="s">
        <v>134</v>
      </c>
      <c r="G208">
        <v>1</v>
      </c>
      <c r="H208">
        <v>0</v>
      </c>
      <c r="I208" t="s">
        <v>3</v>
      </c>
      <c r="J208">
        <v>0</v>
      </c>
      <c r="K208">
        <v>0</v>
      </c>
      <c r="L208" t="s">
        <v>3</v>
      </c>
      <c r="M208" t="s">
        <v>3</v>
      </c>
      <c r="N208">
        <v>0</v>
      </c>
      <c r="P208" t="s">
        <v>3</v>
      </c>
    </row>
    <row r="209" spans="1:50" x14ac:dyDescent="0.2">
      <c r="A209">
        <v>70</v>
      </c>
      <c r="B209">
        <v>1</v>
      </c>
      <c r="D209">
        <v>4</v>
      </c>
      <c r="E209" t="s">
        <v>135</v>
      </c>
      <c r="F209" t="s">
        <v>136</v>
      </c>
      <c r="G209">
        <v>1</v>
      </c>
      <c r="H209">
        <v>0</v>
      </c>
      <c r="I209" t="s">
        <v>3</v>
      </c>
      <c r="J209">
        <v>0</v>
      </c>
      <c r="K209">
        <v>0</v>
      </c>
      <c r="L209" t="s">
        <v>3</v>
      </c>
      <c r="M209" t="s">
        <v>3</v>
      </c>
      <c r="N209">
        <v>0</v>
      </c>
      <c r="P209" t="s">
        <v>3</v>
      </c>
    </row>
    <row r="210" spans="1:50" x14ac:dyDescent="0.2">
      <c r="A210">
        <v>70</v>
      </c>
      <c r="B210">
        <v>1</v>
      </c>
      <c r="D210">
        <v>5</v>
      </c>
      <c r="E210" t="s">
        <v>137</v>
      </c>
      <c r="F210" t="s">
        <v>138</v>
      </c>
      <c r="G210">
        <v>0</v>
      </c>
      <c r="H210">
        <v>0</v>
      </c>
      <c r="I210" t="s">
        <v>3</v>
      </c>
      <c r="J210">
        <v>0</v>
      </c>
      <c r="K210">
        <v>0</v>
      </c>
      <c r="L210" t="s">
        <v>3</v>
      </c>
      <c r="M210" t="s">
        <v>3</v>
      </c>
      <c r="N210">
        <v>0</v>
      </c>
      <c r="P210" t="s">
        <v>3</v>
      </c>
    </row>
    <row r="212" spans="1:50" x14ac:dyDescent="0.2">
      <c r="A212">
        <v>-1</v>
      </c>
    </row>
    <row r="214" spans="1:50" x14ac:dyDescent="0.2">
      <c r="A214" s="3">
        <v>75</v>
      </c>
      <c r="B214" s="3" t="s">
        <v>139</v>
      </c>
      <c r="C214" s="3">
        <v>2026</v>
      </c>
      <c r="D214" s="3">
        <v>0</v>
      </c>
      <c r="E214" s="3">
        <v>1</v>
      </c>
      <c r="F214" s="3"/>
      <c r="G214" s="3">
        <v>0</v>
      </c>
      <c r="H214" s="3">
        <v>1</v>
      </c>
      <c r="I214" s="3">
        <v>1</v>
      </c>
      <c r="J214" s="3">
        <v>3</v>
      </c>
      <c r="K214" s="3">
        <v>0</v>
      </c>
      <c r="L214" s="3">
        <v>0</v>
      </c>
      <c r="M214" s="3">
        <v>0</v>
      </c>
      <c r="N214" s="3">
        <v>46024275</v>
      </c>
      <c r="O214" s="3">
        <v>1</v>
      </c>
    </row>
    <row r="215" spans="1:50" x14ac:dyDescent="0.2">
      <c r="A215" s="5">
        <v>1</v>
      </c>
      <c r="B215" s="5" t="s">
        <v>140</v>
      </c>
      <c r="C215" s="5" t="s">
        <v>141</v>
      </c>
      <c r="D215" s="5">
        <v>2026</v>
      </c>
      <c r="E215" s="5">
        <v>1</v>
      </c>
      <c r="F215" s="5">
        <v>1</v>
      </c>
      <c r="G215" s="5">
        <v>1</v>
      </c>
      <c r="H215" s="5">
        <v>0</v>
      </c>
      <c r="I215" s="5">
        <v>2</v>
      </c>
      <c r="J215" s="5">
        <v>1</v>
      </c>
      <c r="K215" s="5">
        <v>9.84</v>
      </c>
      <c r="L215" s="5">
        <v>7.57</v>
      </c>
      <c r="M215" s="5">
        <v>1</v>
      </c>
      <c r="N215" s="5">
        <v>1</v>
      </c>
      <c r="O215" s="5">
        <v>9.84</v>
      </c>
      <c r="P215" s="5">
        <v>7.57</v>
      </c>
      <c r="Q215" s="5">
        <v>1</v>
      </c>
      <c r="R215" s="5" t="s">
        <v>3</v>
      </c>
      <c r="S215" s="5" t="s">
        <v>3</v>
      </c>
      <c r="T215" s="5" t="s">
        <v>3</v>
      </c>
      <c r="U215" s="5" t="s">
        <v>3</v>
      </c>
      <c r="V215" s="5" t="s">
        <v>3</v>
      </c>
      <c r="W215" s="5" t="s">
        <v>3</v>
      </c>
      <c r="X215" s="5" t="s">
        <v>3</v>
      </c>
      <c r="Y215" s="5" t="s">
        <v>3</v>
      </c>
      <c r="Z215" s="5" t="s">
        <v>3</v>
      </c>
      <c r="AA215" s="5" t="s">
        <v>142</v>
      </c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>
        <v>46024276</v>
      </c>
      <c r="AO215" s="5"/>
      <c r="AP215" s="5"/>
      <c r="AQ215" s="5"/>
      <c r="AR215" s="5"/>
      <c r="AS215" s="5"/>
      <c r="AT215" s="5"/>
      <c r="AU215" s="5"/>
      <c r="AV215" s="5"/>
      <c r="AW215" s="5"/>
      <c r="AX215" s="5"/>
    </row>
    <row r="219" spans="1:50" x14ac:dyDescent="0.2">
      <c r="A219">
        <v>65</v>
      </c>
      <c r="C219">
        <v>1</v>
      </c>
      <c r="D219">
        <v>0</v>
      </c>
      <c r="E21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7</v>
      </c>
      <c r="AI12" s="1" t="s">
        <v>8</v>
      </c>
      <c r="AJ12" s="1" t="s">
        <v>9</v>
      </c>
      <c r="AK12" s="1"/>
      <c r="AL12" s="1" t="s">
        <v>10</v>
      </c>
      <c r="AM12" s="1" t="s">
        <v>11</v>
      </c>
      <c r="AN12" s="1" t="s">
        <v>12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3</v>
      </c>
      <c r="BZ12" s="1" t="s">
        <v>16</v>
      </c>
      <c r="CA12" s="1" t="s">
        <v>17</v>
      </c>
      <c r="CB12" s="1" t="s">
        <v>17</v>
      </c>
      <c r="CC12" s="1" t="s">
        <v>17</v>
      </c>
      <c r="CD12" s="1" t="s">
        <v>17</v>
      </c>
      <c r="CE12" s="1" t="s">
        <v>18</v>
      </c>
      <c r="CF12" s="1">
        <v>0</v>
      </c>
      <c r="CG12" s="1">
        <v>0</v>
      </c>
      <c r="CH12" s="1">
        <v>335880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19</v>
      </c>
      <c r="CR12" s="1" t="s">
        <v>20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46024275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21</v>
      </c>
      <c r="D16" s="6" t="s">
        <v>22</v>
      </c>
      <c r="E16" s="7">
        <f>ROUND((Source!F162)/1000,2)</f>
        <v>0</v>
      </c>
      <c r="F16" s="7">
        <f>ROUND((Source!F163)/1000,2)</f>
        <v>0</v>
      </c>
      <c r="G16" s="7">
        <f>ROUND((Source!F154)/1000,2)</f>
        <v>0</v>
      </c>
      <c r="H16" s="7">
        <f>ROUND((Source!F164)/1000+(Source!F165)/1000,2)</f>
        <v>383.27</v>
      </c>
      <c r="I16" s="7">
        <f>E16+F16+G16+H16</f>
        <v>383.27</v>
      </c>
      <c r="J16" s="7">
        <f>ROUND((Source!F160+Source!F159)/1000,2)</f>
        <v>0</v>
      </c>
      <c r="K16" s="7">
        <v>383.27</v>
      </c>
      <c r="L16" s="7">
        <v>0</v>
      </c>
      <c r="M16" s="7">
        <v>0</v>
      </c>
      <c r="N16" s="7">
        <f>I16+L16+M16</f>
        <v>383.27</v>
      </c>
      <c r="AI16" s="6">
        <v>0</v>
      </c>
      <c r="AJ16" s="6">
        <v>-1</v>
      </c>
      <c r="AK16" s="6" t="s">
        <v>3</v>
      </c>
      <c r="AL16" s="6" t="s">
        <v>147</v>
      </c>
      <c r="AM16" s="6" t="s">
        <v>25</v>
      </c>
      <c r="AN16" s="6">
        <v>0</v>
      </c>
      <c r="AO16" s="6" t="s">
        <v>3</v>
      </c>
      <c r="AP16" s="6" t="s">
        <v>3</v>
      </c>
      <c r="AT16" s="7">
        <v>383273.17</v>
      </c>
      <c r="AU16" s="7">
        <v>0</v>
      </c>
      <c r="AV16" s="7">
        <v>0</v>
      </c>
      <c r="AW16" s="7">
        <v>0</v>
      </c>
      <c r="AX16" s="7">
        <v>0</v>
      </c>
      <c r="AY16" s="7">
        <v>383273.17</v>
      </c>
      <c r="AZ16" s="7">
        <v>0</v>
      </c>
      <c r="BA16" s="7">
        <v>0</v>
      </c>
      <c r="BB16" s="7">
        <v>0</v>
      </c>
      <c r="BC16" s="7">
        <v>0</v>
      </c>
      <c r="BD16" s="7">
        <v>383273.17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383273.17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383.27</v>
      </c>
      <c r="I18">
        <v>383.27</v>
      </c>
      <c r="J18">
        <v>0</v>
      </c>
      <c r="K18">
        <v>383.27</v>
      </c>
      <c r="L18">
        <v>0</v>
      </c>
      <c r="M18">
        <v>0</v>
      </c>
      <c r="N18">
        <v>383.27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383273.17</v>
      </c>
      <c r="G20" s="4" t="s">
        <v>59</v>
      </c>
      <c r="H20" s="4" t="s">
        <v>60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61</v>
      </c>
      <c r="H21" s="4" t="s">
        <v>62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63</v>
      </c>
      <c r="H22" s="4" t="s">
        <v>64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65</v>
      </c>
      <c r="H23" s="4" t="s">
        <v>66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67</v>
      </c>
      <c r="H24" s="4" t="s">
        <v>68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69</v>
      </c>
      <c r="H25" s="4" t="s">
        <v>70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71</v>
      </c>
      <c r="H26" s="4" t="s">
        <v>72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73</v>
      </c>
      <c r="H27" s="4" t="s">
        <v>74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75</v>
      </c>
      <c r="H28" s="4" t="s">
        <v>76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77</v>
      </c>
      <c r="H29" s="4" t="s">
        <v>78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383273.17</v>
      </c>
      <c r="G30" s="4" t="s">
        <v>79</v>
      </c>
      <c r="H30" s="4" t="s">
        <v>80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81</v>
      </c>
      <c r="H31" s="4" t="s">
        <v>82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83</v>
      </c>
      <c r="H32" s="4" t="s">
        <v>84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0</v>
      </c>
      <c r="G33" s="4" t="s">
        <v>85</v>
      </c>
      <c r="H33" s="4" t="s">
        <v>86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87</v>
      </c>
      <c r="H34" s="4" t="s">
        <v>88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89</v>
      </c>
      <c r="H35" s="4" t="s">
        <v>90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91</v>
      </c>
      <c r="H36" s="4" t="s">
        <v>92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383273.17</v>
      </c>
      <c r="G37" s="4" t="s">
        <v>93</v>
      </c>
      <c r="H37" s="4" t="s">
        <v>94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95</v>
      </c>
      <c r="H38" s="4" t="s">
        <v>96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97</v>
      </c>
      <c r="H39" s="4" t="s">
        <v>98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</v>
      </c>
      <c r="G40" s="4" t="s">
        <v>99</v>
      </c>
      <c r="H40" s="4" t="s">
        <v>100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101</v>
      </c>
      <c r="H41" s="4" t="s">
        <v>102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103</v>
      </c>
      <c r="H42" s="4" t="s">
        <v>104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105</v>
      </c>
      <c r="H43" s="4" t="s">
        <v>106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0</v>
      </c>
      <c r="G44" s="4" t="s">
        <v>107</v>
      </c>
      <c r="H44" s="4" t="s">
        <v>108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0</v>
      </c>
      <c r="G45" s="4" t="s">
        <v>109</v>
      </c>
      <c r="H45" s="4" t="s">
        <v>110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383273.17</v>
      </c>
      <c r="G46" s="4" t="s">
        <v>111</v>
      </c>
      <c r="H46" s="4" t="s">
        <v>112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139</v>
      </c>
      <c r="C51" s="3">
        <v>2026</v>
      </c>
      <c r="D51" s="3">
        <v>0</v>
      </c>
      <c r="E51" s="3">
        <v>1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46024275</v>
      </c>
      <c r="O51" s="3">
        <v>1</v>
      </c>
    </row>
    <row r="52" spans="1:50" x14ac:dyDescent="0.2">
      <c r="A52" s="5">
        <v>1</v>
      </c>
      <c r="B52" s="5" t="s">
        <v>140</v>
      </c>
      <c r="C52" s="5" t="s">
        <v>141</v>
      </c>
      <c r="D52" s="5">
        <v>2026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9.84</v>
      </c>
      <c r="L52" s="5">
        <v>7.57</v>
      </c>
      <c r="M52" s="5">
        <v>1</v>
      </c>
      <c r="N52" s="5">
        <v>1</v>
      </c>
      <c r="O52" s="5">
        <v>9.84</v>
      </c>
      <c r="P52" s="5">
        <v>7.57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142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46024276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46024275</v>
      </c>
      <c r="C1">
        <v>46024389</v>
      </c>
      <c r="D1">
        <v>45086185</v>
      </c>
      <c r="E1">
        <v>1080</v>
      </c>
      <c r="F1">
        <v>1</v>
      </c>
      <c r="G1">
        <v>1080</v>
      </c>
      <c r="H1">
        <v>2</v>
      </c>
      <c r="I1" t="s">
        <v>144</v>
      </c>
      <c r="J1" t="s">
        <v>3</v>
      </c>
      <c r="K1" t="s">
        <v>145</v>
      </c>
      <c r="L1">
        <v>1344</v>
      </c>
      <c r="N1">
        <v>1008</v>
      </c>
      <c r="O1" t="s">
        <v>146</v>
      </c>
      <c r="P1" t="s">
        <v>146</v>
      </c>
      <c r="Q1">
        <v>1</v>
      </c>
      <c r="W1">
        <v>0</v>
      </c>
      <c r="X1">
        <v>-1180195794</v>
      </c>
      <c r="Y1">
        <f t="shared" ref="Y1:Y16" si="0">AT1</f>
        <v>46.51</v>
      </c>
      <c r="AA1">
        <v>0</v>
      </c>
      <c r="AB1">
        <v>1</v>
      </c>
      <c r="AC1">
        <v>0</v>
      </c>
      <c r="AD1">
        <v>0</v>
      </c>
      <c r="AE1">
        <v>0</v>
      </c>
      <c r="AF1">
        <v>1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46.51</v>
      </c>
      <c r="AU1" t="s">
        <v>3</v>
      </c>
      <c r="AV1">
        <v>0</v>
      </c>
      <c r="AW1">
        <v>2</v>
      </c>
      <c r="AX1">
        <v>46024575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f>ROUND(Y1*Source!I28*DO1,9)</f>
        <v>0</v>
      </c>
      <c r="CX1">
        <f>ROUND(Y1*Source!I28,9)</f>
        <v>1180.4238</v>
      </c>
      <c r="CY1">
        <f t="shared" ref="CY1:CY16" si="1">AB1</f>
        <v>1</v>
      </c>
      <c r="CZ1">
        <f t="shared" ref="CZ1:CZ16" si="2">AF1</f>
        <v>1</v>
      </c>
      <c r="DA1">
        <f t="shared" ref="DA1:DA16" si="3">AJ1</f>
        <v>1</v>
      </c>
      <c r="DB1">
        <f t="shared" ref="DB1:DB16" si="4">ROUND(ROUND(AT1*CZ1,2),6)</f>
        <v>46.51</v>
      </c>
      <c r="DC1">
        <f t="shared" ref="DC1:DC16" si="5">ROUND(ROUND(AT1*AG1,2),6)</f>
        <v>0</v>
      </c>
      <c r="DD1" t="s">
        <v>3</v>
      </c>
      <c r="DE1" t="s">
        <v>3</v>
      </c>
      <c r="DF1">
        <f t="shared" ref="DF1:DF16" si="6">ROUND(ROUND(AE1,2)*CX1,2)</f>
        <v>0</v>
      </c>
      <c r="DG1">
        <f t="shared" ref="DG1:DG16" si="7">ROUND(ROUND(AF1,2)*CX1,2)</f>
        <v>1180.42</v>
      </c>
      <c r="DH1">
        <f t="shared" ref="DH1:DH16" si="8">ROUND(ROUND(AG1,2)*CX1,2)</f>
        <v>0</v>
      </c>
      <c r="DI1">
        <f t="shared" ref="DI1:DI16" si="9">ROUND(ROUND(AH1,2)*CX1,2)</f>
        <v>0</v>
      </c>
      <c r="DJ1">
        <f t="shared" ref="DJ1:DJ16" si="10">DG1</f>
        <v>1180.42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46024275</v>
      </c>
      <c r="C2">
        <v>46024392</v>
      </c>
      <c r="D2">
        <v>45086185</v>
      </c>
      <c r="E2">
        <v>1080</v>
      </c>
      <c r="F2">
        <v>1</v>
      </c>
      <c r="G2">
        <v>1080</v>
      </c>
      <c r="H2">
        <v>2</v>
      </c>
      <c r="I2" t="s">
        <v>144</v>
      </c>
      <c r="J2" t="s">
        <v>3</v>
      </c>
      <c r="K2" t="s">
        <v>145</v>
      </c>
      <c r="L2">
        <v>1344</v>
      </c>
      <c r="N2">
        <v>1008</v>
      </c>
      <c r="O2" t="s">
        <v>146</v>
      </c>
      <c r="P2" t="s">
        <v>146</v>
      </c>
      <c r="Q2">
        <v>1</v>
      </c>
      <c r="W2">
        <v>0</v>
      </c>
      <c r="X2">
        <v>-1180195794</v>
      </c>
      <c r="Y2">
        <f t="shared" si="0"/>
        <v>12.91</v>
      </c>
      <c r="AA2">
        <v>0</v>
      </c>
      <c r="AB2">
        <v>1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12.91</v>
      </c>
      <c r="AU2" t="s">
        <v>3</v>
      </c>
      <c r="AV2">
        <v>0</v>
      </c>
      <c r="AW2">
        <v>2</v>
      </c>
      <c r="AX2">
        <v>46024576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327.6558</v>
      </c>
      <c r="CY2">
        <f t="shared" si="1"/>
        <v>1</v>
      </c>
      <c r="CZ2">
        <f t="shared" si="2"/>
        <v>1</v>
      </c>
      <c r="DA2">
        <f t="shared" si="3"/>
        <v>1</v>
      </c>
      <c r="DB2">
        <f t="shared" si="4"/>
        <v>12.91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327.66000000000003</v>
      </c>
      <c r="DH2">
        <f t="shared" si="8"/>
        <v>0</v>
      </c>
      <c r="DI2">
        <f t="shared" si="9"/>
        <v>0</v>
      </c>
      <c r="DJ2">
        <f t="shared" si="10"/>
        <v>327.66000000000003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46024275</v>
      </c>
      <c r="C3">
        <v>46024395</v>
      </c>
      <c r="D3">
        <v>45086185</v>
      </c>
      <c r="E3">
        <v>1080</v>
      </c>
      <c r="F3">
        <v>1</v>
      </c>
      <c r="G3">
        <v>1080</v>
      </c>
      <c r="H3">
        <v>2</v>
      </c>
      <c r="I3" t="s">
        <v>144</v>
      </c>
      <c r="J3" t="s">
        <v>3</v>
      </c>
      <c r="K3" t="s">
        <v>145</v>
      </c>
      <c r="L3">
        <v>1344</v>
      </c>
      <c r="N3">
        <v>1008</v>
      </c>
      <c r="O3" t="s">
        <v>146</v>
      </c>
      <c r="P3" t="s">
        <v>146</v>
      </c>
      <c r="Q3">
        <v>1</v>
      </c>
      <c r="W3">
        <v>0</v>
      </c>
      <c r="X3">
        <v>-1180195794</v>
      </c>
      <c r="Y3">
        <f t="shared" si="0"/>
        <v>49.23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49.23</v>
      </c>
      <c r="AU3" t="s">
        <v>3</v>
      </c>
      <c r="AV3">
        <v>0</v>
      </c>
      <c r="AW3">
        <v>2</v>
      </c>
      <c r="AX3">
        <v>46024577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ROUND(Y3*Source!I30*DO3,9)</f>
        <v>0</v>
      </c>
      <c r="CX3">
        <f>ROUND(Y3*Source!I30,9)</f>
        <v>925.0317</v>
      </c>
      <c r="CY3">
        <f t="shared" si="1"/>
        <v>1</v>
      </c>
      <c r="CZ3">
        <f t="shared" si="2"/>
        <v>1</v>
      </c>
      <c r="DA3">
        <f t="shared" si="3"/>
        <v>1</v>
      </c>
      <c r="DB3">
        <f t="shared" si="4"/>
        <v>49.23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925.03</v>
      </c>
      <c r="DH3">
        <f t="shared" si="8"/>
        <v>0</v>
      </c>
      <c r="DI3">
        <f t="shared" si="9"/>
        <v>0</v>
      </c>
      <c r="DJ3">
        <f t="shared" si="10"/>
        <v>925.03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46024275</v>
      </c>
      <c r="C4">
        <v>46024398</v>
      </c>
      <c r="D4">
        <v>45086185</v>
      </c>
      <c r="E4">
        <v>1080</v>
      </c>
      <c r="F4">
        <v>1</v>
      </c>
      <c r="G4">
        <v>1080</v>
      </c>
      <c r="H4">
        <v>2</v>
      </c>
      <c r="I4" t="s">
        <v>144</v>
      </c>
      <c r="J4" t="s">
        <v>3</v>
      </c>
      <c r="K4" t="s">
        <v>145</v>
      </c>
      <c r="L4">
        <v>1344</v>
      </c>
      <c r="N4">
        <v>1008</v>
      </c>
      <c r="O4" t="s">
        <v>146</v>
      </c>
      <c r="P4" t="s">
        <v>146</v>
      </c>
      <c r="Q4">
        <v>1</v>
      </c>
      <c r="W4">
        <v>0</v>
      </c>
      <c r="X4">
        <v>-1180195794</v>
      </c>
      <c r="Y4">
        <f t="shared" si="0"/>
        <v>36.590000000000003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36.590000000000003</v>
      </c>
      <c r="AU4" t="s">
        <v>3</v>
      </c>
      <c r="AV4">
        <v>0</v>
      </c>
      <c r="AW4">
        <v>2</v>
      </c>
      <c r="AX4">
        <v>46024578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ROUND(Y4*Source!I31*DO4,9)</f>
        <v>0</v>
      </c>
      <c r="CX4">
        <f>ROUND(Y4*Source!I31,9)</f>
        <v>619.1028</v>
      </c>
      <c r="CY4">
        <f t="shared" si="1"/>
        <v>1</v>
      </c>
      <c r="CZ4">
        <f t="shared" si="2"/>
        <v>1</v>
      </c>
      <c r="DA4">
        <f t="shared" si="3"/>
        <v>1</v>
      </c>
      <c r="DB4">
        <f t="shared" si="4"/>
        <v>36.590000000000003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619.1</v>
      </c>
      <c r="DH4">
        <f t="shared" si="8"/>
        <v>0</v>
      </c>
      <c r="DI4">
        <f t="shared" si="9"/>
        <v>0</v>
      </c>
      <c r="DJ4">
        <f t="shared" si="10"/>
        <v>619.1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46024275</v>
      </c>
      <c r="C5">
        <v>46024401</v>
      </c>
      <c r="D5">
        <v>45086185</v>
      </c>
      <c r="E5">
        <v>1080</v>
      </c>
      <c r="F5">
        <v>1</v>
      </c>
      <c r="G5">
        <v>1080</v>
      </c>
      <c r="H5">
        <v>2</v>
      </c>
      <c r="I5" t="s">
        <v>144</v>
      </c>
      <c r="J5" t="s">
        <v>3</v>
      </c>
      <c r="K5" t="s">
        <v>145</v>
      </c>
      <c r="L5">
        <v>1344</v>
      </c>
      <c r="N5">
        <v>1008</v>
      </c>
      <c r="O5" t="s">
        <v>146</v>
      </c>
      <c r="P5" t="s">
        <v>146</v>
      </c>
      <c r="Q5">
        <v>1</v>
      </c>
      <c r="W5">
        <v>0</v>
      </c>
      <c r="X5">
        <v>-1180195794</v>
      </c>
      <c r="Y5">
        <f t="shared" si="0"/>
        <v>21.71</v>
      </c>
      <c r="AA5">
        <v>0</v>
      </c>
      <c r="AB5">
        <v>1</v>
      </c>
      <c r="AC5">
        <v>0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21.71</v>
      </c>
      <c r="AU5" t="s">
        <v>3</v>
      </c>
      <c r="AV5">
        <v>0</v>
      </c>
      <c r="AW5">
        <v>2</v>
      </c>
      <c r="AX5">
        <v>46024579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ROUND(Y5*Source!I32*DO5,9)</f>
        <v>0</v>
      </c>
      <c r="CX5">
        <f>ROUND(Y5*Source!I32,9)</f>
        <v>40.597700000000003</v>
      </c>
      <c r="CY5">
        <f t="shared" si="1"/>
        <v>1</v>
      </c>
      <c r="CZ5">
        <f t="shared" si="2"/>
        <v>1</v>
      </c>
      <c r="DA5">
        <f t="shared" si="3"/>
        <v>1</v>
      </c>
      <c r="DB5">
        <f t="shared" si="4"/>
        <v>21.71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40.6</v>
      </c>
      <c r="DH5">
        <f t="shared" si="8"/>
        <v>0</v>
      </c>
      <c r="DI5">
        <f t="shared" si="9"/>
        <v>0</v>
      </c>
      <c r="DJ5">
        <f t="shared" si="10"/>
        <v>40.6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46024275</v>
      </c>
      <c r="C6">
        <v>46024404</v>
      </c>
      <c r="D6">
        <v>45086185</v>
      </c>
      <c r="E6">
        <v>1080</v>
      </c>
      <c r="F6">
        <v>1</v>
      </c>
      <c r="G6">
        <v>1080</v>
      </c>
      <c r="H6">
        <v>2</v>
      </c>
      <c r="I6" t="s">
        <v>144</v>
      </c>
      <c r="J6" t="s">
        <v>3</v>
      </c>
      <c r="K6" t="s">
        <v>145</v>
      </c>
      <c r="L6">
        <v>1344</v>
      </c>
      <c r="N6">
        <v>1008</v>
      </c>
      <c r="O6" t="s">
        <v>146</v>
      </c>
      <c r="P6" t="s">
        <v>146</v>
      </c>
      <c r="Q6">
        <v>1</v>
      </c>
      <c r="W6">
        <v>0</v>
      </c>
      <c r="X6">
        <v>-1180195794</v>
      </c>
      <c r="Y6">
        <f t="shared" si="0"/>
        <v>21.71</v>
      </c>
      <c r="AA6">
        <v>0</v>
      </c>
      <c r="AB6">
        <v>1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21.71</v>
      </c>
      <c r="AU6" t="s">
        <v>3</v>
      </c>
      <c r="AV6">
        <v>0</v>
      </c>
      <c r="AW6">
        <v>2</v>
      </c>
      <c r="AX6">
        <v>46024580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ROUND(Y6*Source!I33*DO6,9)</f>
        <v>0</v>
      </c>
      <c r="CX6">
        <f>ROUND(Y6*Source!I33,9)</f>
        <v>18.483893999999999</v>
      </c>
      <c r="CY6">
        <f t="shared" si="1"/>
        <v>1</v>
      </c>
      <c r="CZ6">
        <f t="shared" si="2"/>
        <v>1</v>
      </c>
      <c r="DA6">
        <f t="shared" si="3"/>
        <v>1</v>
      </c>
      <c r="DB6">
        <f t="shared" si="4"/>
        <v>21.71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18.48</v>
      </c>
      <c r="DH6">
        <f t="shared" si="8"/>
        <v>0</v>
      </c>
      <c r="DI6">
        <f t="shared" si="9"/>
        <v>0</v>
      </c>
      <c r="DJ6">
        <f t="shared" si="10"/>
        <v>18.48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46024275</v>
      </c>
      <c r="C7">
        <v>46024407</v>
      </c>
      <c r="D7">
        <v>45086185</v>
      </c>
      <c r="E7">
        <v>1080</v>
      </c>
      <c r="F7">
        <v>1</v>
      </c>
      <c r="G7">
        <v>1080</v>
      </c>
      <c r="H7">
        <v>2</v>
      </c>
      <c r="I7" t="s">
        <v>144</v>
      </c>
      <c r="J7" t="s">
        <v>3</v>
      </c>
      <c r="K7" t="s">
        <v>145</v>
      </c>
      <c r="L7">
        <v>1344</v>
      </c>
      <c r="N7">
        <v>1008</v>
      </c>
      <c r="O7" t="s">
        <v>146</v>
      </c>
      <c r="P7" t="s">
        <v>146</v>
      </c>
      <c r="Q7">
        <v>1</v>
      </c>
      <c r="W7">
        <v>0</v>
      </c>
      <c r="X7">
        <v>-1180195794</v>
      </c>
      <c r="Y7">
        <f t="shared" si="0"/>
        <v>17.84</v>
      </c>
      <c r="AA7">
        <v>0</v>
      </c>
      <c r="AB7">
        <v>1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17.84</v>
      </c>
      <c r="AU7" t="s">
        <v>3</v>
      </c>
      <c r="AV7">
        <v>0</v>
      </c>
      <c r="AW7">
        <v>2</v>
      </c>
      <c r="AX7">
        <v>46024581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ROUND(Y7*Source!I34*DO7,9)</f>
        <v>0</v>
      </c>
      <c r="CX7">
        <f>ROUND(Y7*Source!I34,9)</f>
        <v>1.9980800000000001</v>
      </c>
      <c r="CY7">
        <f t="shared" si="1"/>
        <v>1</v>
      </c>
      <c r="CZ7">
        <f t="shared" si="2"/>
        <v>1</v>
      </c>
      <c r="DA7">
        <f t="shared" si="3"/>
        <v>1</v>
      </c>
      <c r="DB7">
        <f t="shared" si="4"/>
        <v>17.84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2</v>
      </c>
      <c r="DH7">
        <f t="shared" si="8"/>
        <v>0</v>
      </c>
      <c r="DI7">
        <f t="shared" si="9"/>
        <v>0</v>
      </c>
      <c r="DJ7">
        <f t="shared" si="10"/>
        <v>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ROW(Source!A70)</f>
        <v>70</v>
      </c>
      <c r="B8">
        <v>46024275</v>
      </c>
      <c r="C8">
        <v>46024466</v>
      </c>
      <c r="D8">
        <v>45086185</v>
      </c>
      <c r="E8">
        <v>1080</v>
      </c>
      <c r="F8">
        <v>1</v>
      </c>
      <c r="G8">
        <v>1080</v>
      </c>
      <c r="H8">
        <v>2</v>
      </c>
      <c r="I8" t="s">
        <v>144</v>
      </c>
      <c r="J8" t="s">
        <v>3</v>
      </c>
      <c r="K8" t="s">
        <v>145</v>
      </c>
      <c r="L8">
        <v>1344</v>
      </c>
      <c r="N8">
        <v>1008</v>
      </c>
      <c r="O8" t="s">
        <v>146</v>
      </c>
      <c r="P8" t="s">
        <v>146</v>
      </c>
      <c r="Q8">
        <v>1</v>
      </c>
      <c r="W8">
        <v>0</v>
      </c>
      <c r="X8">
        <v>-1180195794</v>
      </c>
      <c r="Y8">
        <f t="shared" si="0"/>
        <v>46.51</v>
      </c>
      <c r="AA8">
        <v>0</v>
      </c>
      <c r="AB8">
        <v>1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46.51</v>
      </c>
      <c r="AU8" t="s">
        <v>3</v>
      </c>
      <c r="AV8">
        <v>0</v>
      </c>
      <c r="AW8">
        <v>2</v>
      </c>
      <c r="AX8">
        <v>46024582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ROUND(Y8*Source!I70*DO8,9)</f>
        <v>0</v>
      </c>
      <c r="CX8">
        <f>ROUND(Y8*Source!I70,9)</f>
        <v>3633.3611999999998</v>
      </c>
      <c r="CY8">
        <f t="shared" si="1"/>
        <v>1</v>
      </c>
      <c r="CZ8">
        <f t="shared" si="2"/>
        <v>1</v>
      </c>
      <c r="DA8">
        <f t="shared" si="3"/>
        <v>1</v>
      </c>
      <c r="DB8">
        <f t="shared" si="4"/>
        <v>46.51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3633.36</v>
      </c>
      <c r="DH8">
        <f t="shared" si="8"/>
        <v>0</v>
      </c>
      <c r="DI8">
        <f t="shared" si="9"/>
        <v>0</v>
      </c>
      <c r="DJ8">
        <f t="shared" si="10"/>
        <v>3633.36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ROW(Source!A71)</f>
        <v>71</v>
      </c>
      <c r="B9">
        <v>46024275</v>
      </c>
      <c r="C9">
        <v>46024469</v>
      </c>
      <c r="D9">
        <v>45086185</v>
      </c>
      <c r="E9">
        <v>1080</v>
      </c>
      <c r="F9">
        <v>1</v>
      </c>
      <c r="G9">
        <v>1080</v>
      </c>
      <c r="H9">
        <v>2</v>
      </c>
      <c r="I9" t="s">
        <v>144</v>
      </c>
      <c r="J9" t="s">
        <v>3</v>
      </c>
      <c r="K9" t="s">
        <v>145</v>
      </c>
      <c r="L9">
        <v>1344</v>
      </c>
      <c r="N9">
        <v>1008</v>
      </c>
      <c r="O9" t="s">
        <v>146</v>
      </c>
      <c r="P9" t="s">
        <v>146</v>
      </c>
      <c r="Q9">
        <v>1</v>
      </c>
      <c r="W9">
        <v>0</v>
      </c>
      <c r="X9">
        <v>-1180195794</v>
      </c>
      <c r="Y9">
        <f t="shared" si="0"/>
        <v>12.91</v>
      </c>
      <c r="AA9">
        <v>0</v>
      </c>
      <c r="AB9">
        <v>1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12.91</v>
      </c>
      <c r="AU9" t="s">
        <v>3</v>
      </c>
      <c r="AV9">
        <v>0</v>
      </c>
      <c r="AW9">
        <v>2</v>
      </c>
      <c r="AX9">
        <v>46024583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ROUND(Y9*Source!I71*DO9,9)</f>
        <v>0</v>
      </c>
      <c r="CX9">
        <f>ROUND(Y9*Source!I71,9)</f>
        <v>1008.5291999999999</v>
      </c>
      <c r="CY9">
        <f t="shared" si="1"/>
        <v>1</v>
      </c>
      <c r="CZ9">
        <f t="shared" si="2"/>
        <v>1</v>
      </c>
      <c r="DA9">
        <f t="shared" si="3"/>
        <v>1</v>
      </c>
      <c r="DB9">
        <f t="shared" si="4"/>
        <v>12.91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1008.53</v>
      </c>
      <c r="DH9">
        <f t="shared" si="8"/>
        <v>0</v>
      </c>
      <c r="DI9">
        <f t="shared" si="9"/>
        <v>0</v>
      </c>
      <c r="DJ9">
        <f t="shared" si="10"/>
        <v>1008.53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ROW(Source!A72)</f>
        <v>72</v>
      </c>
      <c r="B10">
        <v>46024275</v>
      </c>
      <c r="C10">
        <v>46024472</v>
      </c>
      <c r="D10">
        <v>45086185</v>
      </c>
      <c r="E10">
        <v>1080</v>
      </c>
      <c r="F10">
        <v>1</v>
      </c>
      <c r="G10">
        <v>1080</v>
      </c>
      <c r="H10">
        <v>2</v>
      </c>
      <c r="I10" t="s">
        <v>144</v>
      </c>
      <c r="J10" t="s">
        <v>3</v>
      </c>
      <c r="K10" t="s">
        <v>145</v>
      </c>
      <c r="L10">
        <v>1344</v>
      </c>
      <c r="N10">
        <v>1008</v>
      </c>
      <c r="O10" t="s">
        <v>146</v>
      </c>
      <c r="P10" t="s">
        <v>146</v>
      </c>
      <c r="Q10">
        <v>1</v>
      </c>
      <c r="W10">
        <v>0</v>
      </c>
      <c r="X10">
        <v>-1180195794</v>
      </c>
      <c r="Y10">
        <f t="shared" si="0"/>
        <v>62.75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62.75</v>
      </c>
      <c r="AU10" t="s">
        <v>3</v>
      </c>
      <c r="AV10">
        <v>0</v>
      </c>
      <c r="AW10">
        <v>2</v>
      </c>
      <c r="AX10">
        <v>46024584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ROUND(Y10*Source!I72*DO10,9)</f>
        <v>0</v>
      </c>
      <c r="CX10">
        <f>ROUND(Y10*Source!I72,9)</f>
        <v>3037.4137500000002</v>
      </c>
      <c r="CY10">
        <f t="shared" si="1"/>
        <v>1</v>
      </c>
      <c r="CZ10">
        <f t="shared" si="2"/>
        <v>1</v>
      </c>
      <c r="DA10">
        <f t="shared" si="3"/>
        <v>1</v>
      </c>
      <c r="DB10">
        <f t="shared" si="4"/>
        <v>62.75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3037.41</v>
      </c>
      <c r="DH10">
        <f t="shared" si="8"/>
        <v>0</v>
      </c>
      <c r="DI10">
        <f t="shared" si="9"/>
        <v>0</v>
      </c>
      <c r="DJ10">
        <f t="shared" si="10"/>
        <v>3037.41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ROW(Source!A73)</f>
        <v>73</v>
      </c>
      <c r="B11">
        <v>46024275</v>
      </c>
      <c r="C11">
        <v>46024475</v>
      </c>
      <c r="D11">
        <v>45086185</v>
      </c>
      <c r="E11">
        <v>1080</v>
      </c>
      <c r="F11">
        <v>1</v>
      </c>
      <c r="G11">
        <v>1080</v>
      </c>
      <c r="H11">
        <v>2</v>
      </c>
      <c r="I11" t="s">
        <v>144</v>
      </c>
      <c r="J11" t="s">
        <v>3</v>
      </c>
      <c r="K11" t="s">
        <v>145</v>
      </c>
      <c r="L11">
        <v>1344</v>
      </c>
      <c r="N11">
        <v>1008</v>
      </c>
      <c r="O11" t="s">
        <v>146</v>
      </c>
      <c r="P11" t="s">
        <v>146</v>
      </c>
      <c r="Q11">
        <v>1</v>
      </c>
      <c r="W11">
        <v>0</v>
      </c>
      <c r="X11">
        <v>-1180195794</v>
      </c>
      <c r="Y11">
        <f t="shared" si="0"/>
        <v>36.590000000000003</v>
      </c>
      <c r="AA11">
        <v>0</v>
      </c>
      <c r="AB11">
        <v>1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36.590000000000003</v>
      </c>
      <c r="AU11" t="s">
        <v>3</v>
      </c>
      <c r="AV11">
        <v>0</v>
      </c>
      <c r="AW11">
        <v>2</v>
      </c>
      <c r="AX11">
        <v>46024585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ROUND(Y11*Source!I73*DO11,9)</f>
        <v>0</v>
      </c>
      <c r="CX11">
        <f>ROUND(Y11*Source!I73,9)</f>
        <v>1361.1479999999999</v>
      </c>
      <c r="CY11">
        <f t="shared" si="1"/>
        <v>1</v>
      </c>
      <c r="CZ11">
        <f t="shared" si="2"/>
        <v>1</v>
      </c>
      <c r="DA11">
        <f t="shared" si="3"/>
        <v>1</v>
      </c>
      <c r="DB11">
        <f t="shared" si="4"/>
        <v>36.590000000000003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1361.15</v>
      </c>
      <c r="DH11">
        <f t="shared" si="8"/>
        <v>0</v>
      </c>
      <c r="DI11">
        <f t="shared" si="9"/>
        <v>0</v>
      </c>
      <c r="DJ11">
        <f t="shared" si="10"/>
        <v>1361.15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ROW(Source!A74)</f>
        <v>74</v>
      </c>
      <c r="B12">
        <v>46024275</v>
      </c>
      <c r="C12">
        <v>46024478</v>
      </c>
      <c r="D12">
        <v>45086185</v>
      </c>
      <c r="E12">
        <v>1080</v>
      </c>
      <c r="F12">
        <v>1</v>
      </c>
      <c r="G12">
        <v>1080</v>
      </c>
      <c r="H12">
        <v>2</v>
      </c>
      <c r="I12" t="s">
        <v>144</v>
      </c>
      <c r="J12" t="s">
        <v>3</v>
      </c>
      <c r="K12" t="s">
        <v>145</v>
      </c>
      <c r="L12">
        <v>1344</v>
      </c>
      <c r="N12">
        <v>1008</v>
      </c>
      <c r="O12" t="s">
        <v>146</v>
      </c>
      <c r="P12" t="s">
        <v>146</v>
      </c>
      <c r="Q12">
        <v>1</v>
      </c>
      <c r="W12">
        <v>0</v>
      </c>
      <c r="X12">
        <v>-1180195794</v>
      </c>
      <c r="Y12">
        <f t="shared" si="0"/>
        <v>21.71</v>
      </c>
      <c r="AA12">
        <v>0</v>
      </c>
      <c r="AB12">
        <v>1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21.71</v>
      </c>
      <c r="AU12" t="s">
        <v>3</v>
      </c>
      <c r="AV12">
        <v>0</v>
      </c>
      <c r="AW12">
        <v>2</v>
      </c>
      <c r="AX12">
        <v>46024586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ROUND(Y12*Source!I74*DO12,9)</f>
        <v>0</v>
      </c>
      <c r="CX12">
        <f>ROUND(Y12*Source!I74,9)</f>
        <v>129.91264000000001</v>
      </c>
      <c r="CY12">
        <f t="shared" si="1"/>
        <v>1</v>
      </c>
      <c r="CZ12">
        <f t="shared" si="2"/>
        <v>1</v>
      </c>
      <c r="DA12">
        <f t="shared" si="3"/>
        <v>1</v>
      </c>
      <c r="DB12">
        <f t="shared" si="4"/>
        <v>21.71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129.91</v>
      </c>
      <c r="DH12">
        <f t="shared" si="8"/>
        <v>0</v>
      </c>
      <c r="DI12">
        <f t="shared" si="9"/>
        <v>0</v>
      </c>
      <c r="DJ12">
        <f t="shared" si="10"/>
        <v>129.91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ROW(Source!A75)</f>
        <v>75</v>
      </c>
      <c r="B13">
        <v>46024275</v>
      </c>
      <c r="C13">
        <v>46024481</v>
      </c>
      <c r="D13">
        <v>45086185</v>
      </c>
      <c r="E13">
        <v>1080</v>
      </c>
      <c r="F13">
        <v>1</v>
      </c>
      <c r="G13">
        <v>1080</v>
      </c>
      <c r="H13">
        <v>2</v>
      </c>
      <c r="I13" t="s">
        <v>144</v>
      </c>
      <c r="J13" t="s">
        <v>3</v>
      </c>
      <c r="K13" t="s">
        <v>145</v>
      </c>
      <c r="L13">
        <v>1344</v>
      </c>
      <c r="N13">
        <v>1008</v>
      </c>
      <c r="O13" t="s">
        <v>146</v>
      </c>
      <c r="P13" t="s">
        <v>146</v>
      </c>
      <c r="Q13">
        <v>1</v>
      </c>
      <c r="W13">
        <v>0</v>
      </c>
      <c r="X13">
        <v>-1180195794</v>
      </c>
      <c r="Y13">
        <f t="shared" si="0"/>
        <v>21.71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21.71</v>
      </c>
      <c r="AU13" t="s">
        <v>3</v>
      </c>
      <c r="AV13">
        <v>0</v>
      </c>
      <c r="AW13">
        <v>2</v>
      </c>
      <c r="AX13">
        <v>46024587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ROUND(Y13*Source!I75*DO13,9)</f>
        <v>0</v>
      </c>
      <c r="CX13">
        <f>ROUND(Y13*Source!I75,9)</f>
        <v>51.344149999999999</v>
      </c>
      <c r="CY13">
        <f t="shared" si="1"/>
        <v>1</v>
      </c>
      <c r="CZ13">
        <f t="shared" si="2"/>
        <v>1</v>
      </c>
      <c r="DA13">
        <f t="shared" si="3"/>
        <v>1</v>
      </c>
      <c r="DB13">
        <f t="shared" si="4"/>
        <v>21.71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51.34</v>
      </c>
      <c r="DH13">
        <f t="shared" si="8"/>
        <v>0</v>
      </c>
      <c r="DI13">
        <f t="shared" si="9"/>
        <v>0</v>
      </c>
      <c r="DJ13">
        <f t="shared" si="10"/>
        <v>51.34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ROW(Source!A76)</f>
        <v>76</v>
      </c>
      <c r="B14">
        <v>46024275</v>
      </c>
      <c r="C14">
        <v>46024484</v>
      </c>
      <c r="D14">
        <v>45086185</v>
      </c>
      <c r="E14">
        <v>1080</v>
      </c>
      <c r="F14">
        <v>1</v>
      </c>
      <c r="G14">
        <v>1080</v>
      </c>
      <c r="H14">
        <v>2</v>
      </c>
      <c r="I14" t="s">
        <v>144</v>
      </c>
      <c r="J14" t="s">
        <v>3</v>
      </c>
      <c r="K14" t="s">
        <v>145</v>
      </c>
      <c r="L14">
        <v>1344</v>
      </c>
      <c r="N14">
        <v>1008</v>
      </c>
      <c r="O14" t="s">
        <v>146</v>
      </c>
      <c r="P14" t="s">
        <v>146</v>
      </c>
      <c r="Q14">
        <v>1</v>
      </c>
      <c r="W14">
        <v>0</v>
      </c>
      <c r="X14">
        <v>-1180195794</v>
      </c>
      <c r="Y14">
        <f t="shared" si="0"/>
        <v>17.84</v>
      </c>
      <c r="AA14">
        <v>0</v>
      </c>
      <c r="AB14">
        <v>1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17.84</v>
      </c>
      <c r="AU14" t="s">
        <v>3</v>
      </c>
      <c r="AV14">
        <v>0</v>
      </c>
      <c r="AW14">
        <v>2</v>
      </c>
      <c r="AX14">
        <v>46024588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ROUND(Y14*Source!I76*DO14,9)</f>
        <v>0</v>
      </c>
      <c r="CX14">
        <f>ROUND(Y14*Source!I76,9)</f>
        <v>50.951039999999999</v>
      </c>
      <c r="CY14">
        <f t="shared" si="1"/>
        <v>1</v>
      </c>
      <c r="CZ14">
        <f t="shared" si="2"/>
        <v>1</v>
      </c>
      <c r="DA14">
        <f t="shared" si="3"/>
        <v>1</v>
      </c>
      <c r="DB14">
        <f t="shared" si="4"/>
        <v>17.84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50.95</v>
      </c>
      <c r="DH14">
        <f t="shared" si="8"/>
        <v>0</v>
      </c>
      <c r="DI14">
        <f t="shared" si="9"/>
        <v>0</v>
      </c>
      <c r="DJ14">
        <f t="shared" si="10"/>
        <v>50.95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ROW(Source!A112)</f>
        <v>112</v>
      </c>
      <c r="B15">
        <v>46024275</v>
      </c>
      <c r="C15">
        <v>46024543</v>
      </c>
      <c r="D15">
        <v>45086185</v>
      </c>
      <c r="E15">
        <v>1080</v>
      </c>
      <c r="F15">
        <v>1</v>
      </c>
      <c r="G15">
        <v>1080</v>
      </c>
      <c r="H15">
        <v>2</v>
      </c>
      <c r="I15" t="s">
        <v>144</v>
      </c>
      <c r="J15" t="s">
        <v>3</v>
      </c>
      <c r="K15" t="s">
        <v>145</v>
      </c>
      <c r="L15">
        <v>1344</v>
      </c>
      <c r="N15">
        <v>1008</v>
      </c>
      <c r="O15" t="s">
        <v>146</v>
      </c>
      <c r="P15" t="s">
        <v>146</v>
      </c>
      <c r="Q15">
        <v>1</v>
      </c>
      <c r="W15">
        <v>0</v>
      </c>
      <c r="X15">
        <v>-1180195794</v>
      </c>
      <c r="Y15">
        <f t="shared" si="0"/>
        <v>46.51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46.51</v>
      </c>
      <c r="AU15" t="s">
        <v>3</v>
      </c>
      <c r="AV15">
        <v>0</v>
      </c>
      <c r="AW15">
        <v>2</v>
      </c>
      <c r="AX15">
        <v>46024589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ROUND(Y15*Source!I112*DO15,9)</f>
        <v>0</v>
      </c>
      <c r="CX15">
        <f>ROUND(Y15*Source!I112,9)</f>
        <v>7417.4147999999996</v>
      </c>
      <c r="CY15">
        <f t="shared" si="1"/>
        <v>1</v>
      </c>
      <c r="CZ15">
        <f t="shared" si="2"/>
        <v>1</v>
      </c>
      <c r="DA15">
        <f t="shared" si="3"/>
        <v>1</v>
      </c>
      <c r="DB15">
        <f t="shared" si="4"/>
        <v>46.51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7417.41</v>
      </c>
      <c r="DH15">
        <f t="shared" si="8"/>
        <v>0</v>
      </c>
      <c r="DI15">
        <f t="shared" si="9"/>
        <v>0</v>
      </c>
      <c r="DJ15">
        <f t="shared" si="10"/>
        <v>7417.41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ROW(Source!A113)</f>
        <v>113</v>
      </c>
      <c r="B16">
        <v>46024275</v>
      </c>
      <c r="C16">
        <v>46024546</v>
      </c>
      <c r="D16">
        <v>45086185</v>
      </c>
      <c r="E16">
        <v>1080</v>
      </c>
      <c r="F16">
        <v>1</v>
      </c>
      <c r="G16">
        <v>1080</v>
      </c>
      <c r="H16">
        <v>2</v>
      </c>
      <c r="I16" t="s">
        <v>144</v>
      </c>
      <c r="J16" t="s">
        <v>3</v>
      </c>
      <c r="K16" t="s">
        <v>145</v>
      </c>
      <c r="L16">
        <v>1344</v>
      </c>
      <c r="N16">
        <v>1008</v>
      </c>
      <c r="O16" t="s">
        <v>146</v>
      </c>
      <c r="P16" t="s">
        <v>146</v>
      </c>
      <c r="Q16">
        <v>1</v>
      </c>
      <c r="W16">
        <v>0</v>
      </c>
      <c r="X16">
        <v>-1180195794</v>
      </c>
      <c r="Y16">
        <f t="shared" si="0"/>
        <v>12.61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12.61</v>
      </c>
      <c r="AU16" t="s">
        <v>3</v>
      </c>
      <c r="AV16">
        <v>0</v>
      </c>
      <c r="AW16">
        <v>2</v>
      </c>
      <c r="AX16">
        <v>46024590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ROUND(Y16*Source!I113*DO16,9)</f>
        <v>0</v>
      </c>
      <c r="CX16">
        <f>ROUND(Y16*Source!I113,9)</f>
        <v>2011.0427999999999</v>
      </c>
      <c r="CY16">
        <f t="shared" si="1"/>
        <v>1</v>
      </c>
      <c r="CZ16">
        <f t="shared" si="2"/>
        <v>1</v>
      </c>
      <c r="DA16">
        <f t="shared" si="3"/>
        <v>1</v>
      </c>
      <c r="DB16">
        <f t="shared" si="4"/>
        <v>12.61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2011.04</v>
      </c>
      <c r="DH16">
        <f t="shared" si="8"/>
        <v>0</v>
      </c>
      <c r="DI16">
        <f t="shared" si="9"/>
        <v>0</v>
      </c>
      <c r="DJ16">
        <f t="shared" si="10"/>
        <v>2011.04</v>
      </c>
      <c r="DK16">
        <v>0</v>
      </c>
      <c r="DL16" t="s">
        <v>3</v>
      </c>
      <c r="DM16">
        <v>0</v>
      </c>
      <c r="DN16" t="s">
        <v>3</v>
      </c>
      <c r="DO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46024575</v>
      </c>
      <c r="C1">
        <v>46024389</v>
      </c>
      <c r="D1">
        <v>45086185</v>
      </c>
      <c r="E1">
        <v>1080</v>
      </c>
      <c r="F1">
        <v>1</v>
      </c>
      <c r="G1">
        <v>1080</v>
      </c>
      <c r="H1">
        <v>2</v>
      </c>
      <c r="I1" t="s">
        <v>144</v>
      </c>
      <c r="J1" t="s">
        <v>3</v>
      </c>
      <c r="K1" t="s">
        <v>145</v>
      </c>
      <c r="L1">
        <v>1344</v>
      </c>
      <c r="N1">
        <v>1008</v>
      </c>
      <c r="O1" t="s">
        <v>146</v>
      </c>
      <c r="P1" t="s">
        <v>146</v>
      </c>
      <c r="Q1">
        <v>1</v>
      </c>
      <c r="X1">
        <v>46.51</v>
      </c>
      <c r="Y1">
        <v>0</v>
      </c>
      <c r="Z1">
        <v>1</v>
      </c>
      <c r="AA1">
        <v>0</v>
      </c>
      <c r="AB1">
        <v>0</v>
      </c>
      <c r="AC1">
        <v>0</v>
      </c>
      <c r="AD1">
        <v>1</v>
      </c>
      <c r="AE1">
        <v>0</v>
      </c>
      <c r="AF1" t="s">
        <v>3</v>
      </c>
      <c r="AG1">
        <v>46.51</v>
      </c>
      <c r="AH1">
        <v>2</v>
      </c>
      <c r="AI1">
        <v>46024390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46024576</v>
      </c>
      <c r="C2">
        <v>46024392</v>
      </c>
      <c r="D2">
        <v>45086185</v>
      </c>
      <c r="E2">
        <v>1080</v>
      </c>
      <c r="F2">
        <v>1</v>
      </c>
      <c r="G2">
        <v>1080</v>
      </c>
      <c r="H2">
        <v>2</v>
      </c>
      <c r="I2" t="s">
        <v>144</v>
      </c>
      <c r="J2" t="s">
        <v>3</v>
      </c>
      <c r="K2" t="s">
        <v>145</v>
      </c>
      <c r="L2">
        <v>1344</v>
      </c>
      <c r="N2">
        <v>1008</v>
      </c>
      <c r="O2" t="s">
        <v>146</v>
      </c>
      <c r="P2" t="s">
        <v>146</v>
      </c>
      <c r="Q2">
        <v>1</v>
      </c>
      <c r="X2">
        <v>12.91</v>
      </c>
      <c r="Y2">
        <v>0</v>
      </c>
      <c r="Z2">
        <v>1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12.91</v>
      </c>
      <c r="AH2">
        <v>2</v>
      </c>
      <c r="AI2">
        <v>46024393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46024577</v>
      </c>
      <c r="C3">
        <v>46024395</v>
      </c>
      <c r="D3">
        <v>45086185</v>
      </c>
      <c r="E3">
        <v>1080</v>
      </c>
      <c r="F3">
        <v>1</v>
      </c>
      <c r="G3">
        <v>1080</v>
      </c>
      <c r="H3">
        <v>2</v>
      </c>
      <c r="I3" t="s">
        <v>144</v>
      </c>
      <c r="J3" t="s">
        <v>3</v>
      </c>
      <c r="K3" t="s">
        <v>145</v>
      </c>
      <c r="L3">
        <v>1344</v>
      </c>
      <c r="N3">
        <v>1008</v>
      </c>
      <c r="O3" t="s">
        <v>146</v>
      </c>
      <c r="P3" t="s">
        <v>146</v>
      </c>
      <c r="Q3">
        <v>1</v>
      </c>
      <c r="X3">
        <v>49.23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49.23</v>
      </c>
      <c r="AH3">
        <v>2</v>
      </c>
      <c r="AI3">
        <v>46024396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46024578</v>
      </c>
      <c r="C4">
        <v>46024398</v>
      </c>
      <c r="D4">
        <v>45086185</v>
      </c>
      <c r="E4">
        <v>1080</v>
      </c>
      <c r="F4">
        <v>1</v>
      </c>
      <c r="G4">
        <v>1080</v>
      </c>
      <c r="H4">
        <v>2</v>
      </c>
      <c r="I4" t="s">
        <v>144</v>
      </c>
      <c r="J4" t="s">
        <v>3</v>
      </c>
      <c r="K4" t="s">
        <v>145</v>
      </c>
      <c r="L4">
        <v>1344</v>
      </c>
      <c r="N4">
        <v>1008</v>
      </c>
      <c r="O4" t="s">
        <v>146</v>
      </c>
      <c r="P4" t="s">
        <v>146</v>
      </c>
      <c r="Q4">
        <v>1</v>
      </c>
      <c r="X4">
        <v>36.590000000000003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36.590000000000003</v>
      </c>
      <c r="AH4">
        <v>2</v>
      </c>
      <c r="AI4">
        <v>46024399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46024579</v>
      </c>
      <c r="C5">
        <v>46024401</v>
      </c>
      <c r="D5">
        <v>45086185</v>
      </c>
      <c r="E5">
        <v>1080</v>
      </c>
      <c r="F5">
        <v>1</v>
      </c>
      <c r="G5">
        <v>1080</v>
      </c>
      <c r="H5">
        <v>2</v>
      </c>
      <c r="I5" t="s">
        <v>144</v>
      </c>
      <c r="J5" t="s">
        <v>3</v>
      </c>
      <c r="K5" t="s">
        <v>145</v>
      </c>
      <c r="L5">
        <v>1344</v>
      </c>
      <c r="N5">
        <v>1008</v>
      </c>
      <c r="O5" t="s">
        <v>146</v>
      </c>
      <c r="P5" t="s">
        <v>146</v>
      </c>
      <c r="Q5">
        <v>1</v>
      </c>
      <c r="X5">
        <v>21.71</v>
      </c>
      <c r="Y5">
        <v>0</v>
      </c>
      <c r="Z5">
        <v>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21.71</v>
      </c>
      <c r="AH5">
        <v>2</v>
      </c>
      <c r="AI5">
        <v>46024402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46024580</v>
      </c>
      <c r="C6">
        <v>46024404</v>
      </c>
      <c r="D6">
        <v>45086185</v>
      </c>
      <c r="E6">
        <v>1080</v>
      </c>
      <c r="F6">
        <v>1</v>
      </c>
      <c r="G6">
        <v>1080</v>
      </c>
      <c r="H6">
        <v>2</v>
      </c>
      <c r="I6" t="s">
        <v>144</v>
      </c>
      <c r="J6" t="s">
        <v>3</v>
      </c>
      <c r="K6" t="s">
        <v>145</v>
      </c>
      <c r="L6">
        <v>1344</v>
      </c>
      <c r="N6">
        <v>1008</v>
      </c>
      <c r="O6" t="s">
        <v>146</v>
      </c>
      <c r="P6" t="s">
        <v>146</v>
      </c>
      <c r="Q6">
        <v>1</v>
      </c>
      <c r="X6">
        <v>21.71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21.71</v>
      </c>
      <c r="AH6">
        <v>2</v>
      </c>
      <c r="AI6">
        <v>46024405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46024581</v>
      </c>
      <c r="C7">
        <v>46024407</v>
      </c>
      <c r="D7">
        <v>45086185</v>
      </c>
      <c r="E7">
        <v>1080</v>
      </c>
      <c r="F7">
        <v>1</v>
      </c>
      <c r="G7">
        <v>1080</v>
      </c>
      <c r="H7">
        <v>2</v>
      </c>
      <c r="I7" t="s">
        <v>144</v>
      </c>
      <c r="J7" t="s">
        <v>3</v>
      </c>
      <c r="K7" t="s">
        <v>145</v>
      </c>
      <c r="L7">
        <v>1344</v>
      </c>
      <c r="N7">
        <v>1008</v>
      </c>
      <c r="O7" t="s">
        <v>146</v>
      </c>
      <c r="P7" t="s">
        <v>146</v>
      </c>
      <c r="Q7">
        <v>1</v>
      </c>
      <c r="X7">
        <v>17.84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17.84</v>
      </c>
      <c r="AH7">
        <v>2</v>
      </c>
      <c r="AI7">
        <v>46024408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ROW(Source!A70)</f>
        <v>70</v>
      </c>
      <c r="B8">
        <v>46024582</v>
      </c>
      <c r="C8">
        <v>46024466</v>
      </c>
      <c r="D8">
        <v>45086185</v>
      </c>
      <c r="E8">
        <v>1080</v>
      </c>
      <c r="F8">
        <v>1</v>
      </c>
      <c r="G8">
        <v>1080</v>
      </c>
      <c r="H8">
        <v>2</v>
      </c>
      <c r="I8" t="s">
        <v>144</v>
      </c>
      <c r="J8" t="s">
        <v>3</v>
      </c>
      <c r="K8" t="s">
        <v>145</v>
      </c>
      <c r="L8">
        <v>1344</v>
      </c>
      <c r="N8">
        <v>1008</v>
      </c>
      <c r="O8" t="s">
        <v>146</v>
      </c>
      <c r="P8" t="s">
        <v>146</v>
      </c>
      <c r="Q8">
        <v>1</v>
      </c>
      <c r="X8">
        <v>46.51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46.51</v>
      </c>
      <c r="AH8">
        <v>2</v>
      </c>
      <c r="AI8">
        <v>46024467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ROW(Source!A71)</f>
        <v>71</v>
      </c>
      <c r="B9">
        <v>46024583</v>
      </c>
      <c r="C9">
        <v>46024469</v>
      </c>
      <c r="D9">
        <v>45086185</v>
      </c>
      <c r="E9">
        <v>1080</v>
      </c>
      <c r="F9">
        <v>1</v>
      </c>
      <c r="G9">
        <v>1080</v>
      </c>
      <c r="H9">
        <v>2</v>
      </c>
      <c r="I9" t="s">
        <v>144</v>
      </c>
      <c r="J9" t="s">
        <v>3</v>
      </c>
      <c r="K9" t="s">
        <v>145</v>
      </c>
      <c r="L9">
        <v>1344</v>
      </c>
      <c r="N9">
        <v>1008</v>
      </c>
      <c r="O9" t="s">
        <v>146</v>
      </c>
      <c r="P9" t="s">
        <v>146</v>
      </c>
      <c r="Q9">
        <v>1</v>
      </c>
      <c r="X9">
        <v>12.91</v>
      </c>
      <c r="Y9">
        <v>0</v>
      </c>
      <c r="Z9">
        <v>1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12.91</v>
      </c>
      <c r="AH9">
        <v>2</v>
      </c>
      <c r="AI9">
        <v>46024470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ROW(Source!A72)</f>
        <v>72</v>
      </c>
      <c r="B10">
        <v>46024584</v>
      </c>
      <c r="C10">
        <v>46024472</v>
      </c>
      <c r="D10">
        <v>45086185</v>
      </c>
      <c r="E10">
        <v>1080</v>
      </c>
      <c r="F10">
        <v>1</v>
      </c>
      <c r="G10">
        <v>1080</v>
      </c>
      <c r="H10">
        <v>2</v>
      </c>
      <c r="I10" t="s">
        <v>144</v>
      </c>
      <c r="J10" t="s">
        <v>3</v>
      </c>
      <c r="K10" t="s">
        <v>145</v>
      </c>
      <c r="L10">
        <v>1344</v>
      </c>
      <c r="N10">
        <v>1008</v>
      </c>
      <c r="O10" t="s">
        <v>146</v>
      </c>
      <c r="P10" t="s">
        <v>146</v>
      </c>
      <c r="Q10">
        <v>1</v>
      </c>
      <c r="X10">
        <v>56.95</v>
      </c>
      <c r="Y10">
        <v>0</v>
      </c>
      <c r="Z10">
        <v>1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56.95</v>
      </c>
      <c r="AH10">
        <v>2</v>
      </c>
      <c r="AI10">
        <v>46024473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ROW(Source!A73)</f>
        <v>73</v>
      </c>
      <c r="B11">
        <v>46024585</v>
      </c>
      <c r="C11">
        <v>46024475</v>
      </c>
      <c r="D11">
        <v>45086185</v>
      </c>
      <c r="E11">
        <v>1080</v>
      </c>
      <c r="F11">
        <v>1</v>
      </c>
      <c r="G11">
        <v>1080</v>
      </c>
      <c r="H11">
        <v>2</v>
      </c>
      <c r="I11" t="s">
        <v>144</v>
      </c>
      <c r="J11" t="s">
        <v>3</v>
      </c>
      <c r="K11" t="s">
        <v>145</v>
      </c>
      <c r="L11">
        <v>1344</v>
      </c>
      <c r="N11">
        <v>1008</v>
      </c>
      <c r="O11" t="s">
        <v>146</v>
      </c>
      <c r="P11" t="s">
        <v>146</v>
      </c>
      <c r="Q11">
        <v>1</v>
      </c>
      <c r="X11">
        <v>36.590000000000003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36.590000000000003</v>
      </c>
      <c r="AH11">
        <v>2</v>
      </c>
      <c r="AI11">
        <v>46024476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ROW(Source!A74)</f>
        <v>74</v>
      </c>
      <c r="B12">
        <v>46024586</v>
      </c>
      <c r="C12">
        <v>46024478</v>
      </c>
      <c r="D12">
        <v>45086185</v>
      </c>
      <c r="E12">
        <v>1080</v>
      </c>
      <c r="F12">
        <v>1</v>
      </c>
      <c r="G12">
        <v>1080</v>
      </c>
      <c r="H12">
        <v>2</v>
      </c>
      <c r="I12" t="s">
        <v>144</v>
      </c>
      <c r="J12" t="s">
        <v>3</v>
      </c>
      <c r="K12" t="s">
        <v>145</v>
      </c>
      <c r="L12">
        <v>1344</v>
      </c>
      <c r="N12">
        <v>1008</v>
      </c>
      <c r="O12" t="s">
        <v>146</v>
      </c>
      <c r="P12" t="s">
        <v>146</v>
      </c>
      <c r="Q12">
        <v>1</v>
      </c>
      <c r="X12">
        <v>21.71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21.71</v>
      </c>
      <c r="AH12">
        <v>2</v>
      </c>
      <c r="AI12">
        <v>46024479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ROW(Source!A75)</f>
        <v>75</v>
      </c>
      <c r="B13">
        <v>46024587</v>
      </c>
      <c r="C13">
        <v>46024481</v>
      </c>
      <c r="D13">
        <v>45086185</v>
      </c>
      <c r="E13">
        <v>1080</v>
      </c>
      <c r="F13">
        <v>1</v>
      </c>
      <c r="G13">
        <v>1080</v>
      </c>
      <c r="H13">
        <v>2</v>
      </c>
      <c r="I13" t="s">
        <v>144</v>
      </c>
      <c r="J13" t="s">
        <v>3</v>
      </c>
      <c r="K13" t="s">
        <v>145</v>
      </c>
      <c r="L13">
        <v>1344</v>
      </c>
      <c r="N13">
        <v>1008</v>
      </c>
      <c r="O13" t="s">
        <v>146</v>
      </c>
      <c r="P13" t="s">
        <v>146</v>
      </c>
      <c r="Q13">
        <v>1</v>
      </c>
      <c r="X13">
        <v>21.71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21.71</v>
      </c>
      <c r="AH13">
        <v>2</v>
      </c>
      <c r="AI13">
        <v>46024482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ROW(Source!A76)</f>
        <v>76</v>
      </c>
      <c r="B14">
        <v>46024588</v>
      </c>
      <c r="C14">
        <v>46024484</v>
      </c>
      <c r="D14">
        <v>45086185</v>
      </c>
      <c r="E14">
        <v>1080</v>
      </c>
      <c r="F14">
        <v>1</v>
      </c>
      <c r="G14">
        <v>1080</v>
      </c>
      <c r="H14">
        <v>2</v>
      </c>
      <c r="I14" t="s">
        <v>144</v>
      </c>
      <c r="J14" t="s">
        <v>3</v>
      </c>
      <c r="K14" t="s">
        <v>145</v>
      </c>
      <c r="L14">
        <v>1344</v>
      </c>
      <c r="N14">
        <v>1008</v>
      </c>
      <c r="O14" t="s">
        <v>146</v>
      </c>
      <c r="P14" t="s">
        <v>146</v>
      </c>
      <c r="Q14">
        <v>1</v>
      </c>
      <c r="X14">
        <v>17.84</v>
      </c>
      <c r="Y14">
        <v>0</v>
      </c>
      <c r="Z14">
        <v>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17.84</v>
      </c>
      <c r="AH14">
        <v>2</v>
      </c>
      <c r="AI14">
        <v>46024485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ROW(Source!A112)</f>
        <v>112</v>
      </c>
      <c r="B15">
        <v>46024589</v>
      </c>
      <c r="C15">
        <v>46024543</v>
      </c>
      <c r="D15">
        <v>45086185</v>
      </c>
      <c r="E15">
        <v>1080</v>
      </c>
      <c r="F15">
        <v>1</v>
      </c>
      <c r="G15">
        <v>1080</v>
      </c>
      <c r="H15">
        <v>2</v>
      </c>
      <c r="I15" t="s">
        <v>144</v>
      </c>
      <c r="J15" t="s">
        <v>3</v>
      </c>
      <c r="K15" t="s">
        <v>145</v>
      </c>
      <c r="L15">
        <v>1344</v>
      </c>
      <c r="N15">
        <v>1008</v>
      </c>
      <c r="O15" t="s">
        <v>146</v>
      </c>
      <c r="P15" t="s">
        <v>146</v>
      </c>
      <c r="Q15">
        <v>1</v>
      </c>
      <c r="X15">
        <v>46.51</v>
      </c>
      <c r="Y15">
        <v>0</v>
      </c>
      <c r="Z15">
        <v>1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46.51</v>
      </c>
      <c r="AH15">
        <v>2</v>
      </c>
      <c r="AI15">
        <v>46024544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ROW(Source!A113)</f>
        <v>113</v>
      </c>
      <c r="B16">
        <v>46024590</v>
      </c>
      <c r="C16">
        <v>46024546</v>
      </c>
      <c r="D16">
        <v>45086185</v>
      </c>
      <c r="E16">
        <v>1080</v>
      </c>
      <c r="F16">
        <v>1</v>
      </c>
      <c r="G16">
        <v>1080</v>
      </c>
      <c r="H16">
        <v>2</v>
      </c>
      <c r="I16" t="s">
        <v>144</v>
      </c>
      <c r="J16" t="s">
        <v>3</v>
      </c>
      <c r="K16" t="s">
        <v>145</v>
      </c>
      <c r="L16">
        <v>1344</v>
      </c>
      <c r="N16">
        <v>1008</v>
      </c>
      <c r="O16" t="s">
        <v>146</v>
      </c>
      <c r="P16" t="s">
        <v>146</v>
      </c>
      <c r="Q16">
        <v>1</v>
      </c>
      <c r="X16">
        <v>12.61</v>
      </c>
      <c r="Y16">
        <v>0</v>
      </c>
      <c r="Z16">
        <v>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12.61</v>
      </c>
      <c r="AH16">
        <v>2</v>
      </c>
      <c r="AI16">
        <v>46024547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74420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/>
      </c>
      <c r="G12" t="str">
        <f>Source!G12</f>
        <v>09-01-04 Транспортировка и размещение грунта и отходов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2026-02-04T09:39:24Z</dcterms:created>
  <dcterms:modified xsi:type="dcterms:W3CDTF">2026-02-04T10:43:28Z</dcterms:modified>
</cp:coreProperties>
</file>